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uinggerdom.sharepoint.com/sites/2023/Freigegebene Dokumente/169-Stadt Hörstel-Sanierung-Sporthalle-EB/LP3 - Entwurf/Pläne und Berechnungen/"/>
    </mc:Choice>
  </mc:AlternateContent>
  <xr:revisionPtr revIDLastSave="468" documentId="8_{E168E3EA-7716-4E44-BDBB-A760EA20A1B6}" xr6:coauthVersionLast="47" xr6:coauthVersionMax="47" xr10:uidLastSave="{B2E4EB9F-DEC1-4040-89B4-B62039D84A6C}"/>
  <bookViews>
    <workbookView xWindow="7200" yWindow="570" windowWidth="21600" windowHeight="11385" activeTab="2" xr2:uid="{00000000-000D-0000-FFFF-FFFF00000000}"/>
  </bookViews>
  <sheets>
    <sheet name="Flächen nach DIN 277" sheetId="1" r:id="rId1"/>
    <sheet name="Fassadenflächen" sheetId="2" r:id="rId2"/>
    <sheet name="Brutto-Rauminhalt (2)" sheetId="3" r:id="rId3"/>
  </sheets>
  <definedNames>
    <definedName name="_xlnm.Print_Area" localSheetId="2">'Brutto-Rauminhalt (2)'!$A$1:$J$40</definedName>
    <definedName name="_xlnm.Print_Area" localSheetId="1">Fassadenflächen!$A$1:$J$96</definedName>
    <definedName name="_xlnm.Print_Area" localSheetId="0">'Flächen nach DIN 277'!$A$1:$J$61</definedName>
    <definedName name="_xlnm.Print_Titles" localSheetId="2">'Brutto-Rauminhalt (2)'!$1:$14</definedName>
    <definedName name="_xlnm.Print_Titles" localSheetId="1">Fassadenflächen!$1:$14</definedName>
    <definedName name="_xlnm.Print_Titles" localSheetId="0">'Flächen nach DIN 277'!$1:$14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3" l="1"/>
  <c r="H61" i="2"/>
  <c r="H79" i="2"/>
  <c r="H68" i="2"/>
  <c r="H48" i="2"/>
  <c r="H23" i="2"/>
  <c r="H32" i="2"/>
  <c r="H42" i="1"/>
  <c r="H38" i="1"/>
  <c r="H34" i="1"/>
  <c r="H22" i="1"/>
  <c r="I46" i="1" s="1"/>
  <c r="H51" i="2" l="1"/>
  <c r="I82" i="2"/>
  <c r="I47" i="1"/>
  <c r="I48" i="1" s="1"/>
</calcChain>
</file>

<file path=xl/sharedStrings.xml><?xml version="1.0" encoding="utf-8"?>
<sst xmlns="http://schemas.openxmlformats.org/spreadsheetml/2006/main" count="148" uniqueCount="59">
  <si>
    <t>Projekt:</t>
  </si>
  <si>
    <t>Ersteller:</t>
  </si>
  <si>
    <t>Datum / Zeit:</t>
  </si>
  <si>
    <t>Hinweis:</t>
  </si>
  <si>
    <t/>
  </si>
  <si>
    <t>Bezeichnung</t>
  </si>
  <si>
    <t>Funktion</t>
  </si>
  <si>
    <t>Grundfläche [m²]</t>
  </si>
  <si>
    <t>Flur</t>
  </si>
  <si>
    <t>Unterschrift Verfasser:</t>
  </si>
  <si>
    <t>2023-169-Stadt Hörstel - Sanierung Sporthalle</t>
  </si>
  <si>
    <t>Flächen nach DIN 277</t>
  </si>
  <si>
    <t>Brutto-Grundfläche</t>
  </si>
  <si>
    <t xml:space="preserve">Summe </t>
  </si>
  <si>
    <t>Sporthalle</t>
  </si>
  <si>
    <t>Anbau Umkleidebereich</t>
  </si>
  <si>
    <t>i.A. Adele Mattheis</t>
  </si>
  <si>
    <t>Netto-Grundfläche</t>
  </si>
  <si>
    <t>Anbau Zuschauerbereich</t>
  </si>
  <si>
    <t>Damen WC [im Bestand]</t>
  </si>
  <si>
    <t>Herren WC [im Bestand]</t>
  </si>
  <si>
    <t>WC rollstuhlgerecht</t>
  </si>
  <si>
    <t>Foyer</t>
  </si>
  <si>
    <t>Summe Zuschauerbereich</t>
  </si>
  <si>
    <t>im Bestand</t>
  </si>
  <si>
    <t>im Bestand, mit Tribüne</t>
  </si>
  <si>
    <t>Adele Mattheis</t>
  </si>
  <si>
    <t>Summe Sporthalle</t>
  </si>
  <si>
    <t>Summe Umkleidebereich</t>
  </si>
  <si>
    <t>Summe Brutto-Grundfläche</t>
  </si>
  <si>
    <t>Summe Netto-Grundfläche</t>
  </si>
  <si>
    <t>Summe Konstruktionsfläche</t>
  </si>
  <si>
    <t>Aufgestellt Bad Essen, den 17.02.2025</t>
  </si>
  <si>
    <t>Fassadenflächen</t>
  </si>
  <si>
    <t>Zu Grunde liegen Bestandsunterlagen von 1969, die Flächen wurden mithilfe von CAD ermittelt.</t>
  </si>
  <si>
    <t>Nord</t>
  </si>
  <si>
    <t>Ost</t>
  </si>
  <si>
    <t>Süd</t>
  </si>
  <si>
    <t>West</t>
  </si>
  <si>
    <t>Summe Fassadenflächen</t>
  </si>
  <si>
    <t>Fensterflächen</t>
  </si>
  <si>
    <t>Summe Fensterflächen</t>
  </si>
  <si>
    <t>Süd [im Rücksprung]</t>
  </si>
  <si>
    <t>Süd [Rücksprung]</t>
  </si>
  <si>
    <t>Süd [Eingang]</t>
  </si>
  <si>
    <t>Ost [Eingang]</t>
  </si>
  <si>
    <t>West [Eingang]</t>
  </si>
  <si>
    <t>Nord [Rücksprung]</t>
  </si>
  <si>
    <t>Ost [Innenseite Rücksprung]</t>
  </si>
  <si>
    <t>Brutto Rauminhalt DIN 277</t>
  </si>
  <si>
    <t>Brutto-Rauminhalt</t>
  </si>
  <si>
    <t>Aufgestellt Bad Essen, den 20.02.2025</t>
  </si>
  <si>
    <t>Rampenanlage</t>
  </si>
  <si>
    <t>Treppenanlage</t>
  </si>
  <si>
    <t>Kriechkeller</t>
  </si>
  <si>
    <t>Brutto-Rauminhalt [m²]</t>
  </si>
  <si>
    <t>Sporthalle mit Keller</t>
  </si>
  <si>
    <t>Zu Grunde liegen Bestandsunterlagen von 1969, die BRI wurden mithilfe von CAD ermittelt.</t>
  </si>
  <si>
    <t>Fläche [m²]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</si>
</sst>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7]0.000"/>
    <numFmt numFmtId="165" formatCode="[$-10407]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Calibri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2F2F2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indexed="64"/>
      </bottom>
      <diagonal/>
    </border>
    <border>
      <left/>
      <right/>
      <top style="thin">
        <color rgb="FF3F3F3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6" fillId="3" borderId="3" applyNumberFormat="0" applyAlignment="0" applyProtection="0"/>
  </cellStyleXfs>
  <cellXfs count="66">
    <xf numFmtId="0" fontId="1" fillId="0" borderId="0" xfId="0" applyFont="1"/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wrapText="1" readingOrder="1"/>
    </xf>
    <xf numFmtId="0" fontId="5" fillId="0" borderId="0" xfId="1"/>
    <xf numFmtId="0" fontId="0" fillId="0" borderId="0" xfId="0"/>
    <xf numFmtId="0" fontId="7" fillId="0" borderId="0" xfId="0" applyFont="1"/>
    <xf numFmtId="0" fontId="0" fillId="0" borderId="4" xfId="0" applyBorder="1"/>
    <xf numFmtId="0" fontId="1" fillId="0" borderId="4" xfId="0" applyFont="1" applyBorder="1"/>
    <xf numFmtId="0" fontId="9" fillId="0" borderId="0" xfId="1" applyFont="1" applyAlignment="1">
      <alignment wrapText="1" readingOrder="1"/>
    </xf>
    <xf numFmtId="165" fontId="9" fillId="0" borderId="0" xfId="1" applyNumberFormat="1" applyFont="1" applyAlignment="1">
      <alignment horizontal="right" wrapText="1" readingOrder="1"/>
    </xf>
    <xf numFmtId="165" fontId="7" fillId="0" borderId="0" xfId="0" applyNumberFormat="1" applyFont="1"/>
    <xf numFmtId="165" fontId="6" fillId="0" borderId="0" xfId="2" applyNumberFormat="1" applyFill="1" applyBorder="1"/>
    <xf numFmtId="0" fontId="6" fillId="0" borderId="0" xfId="2" applyFill="1" applyBorder="1"/>
    <xf numFmtId="0" fontId="6" fillId="0" borderId="0" xfId="2" applyFill="1" applyBorder="1" applyAlignment="1">
      <alignment horizontal="left"/>
    </xf>
    <xf numFmtId="165" fontId="6" fillId="0" borderId="0" xfId="2" applyNumberFormat="1" applyFill="1" applyBorder="1" applyAlignment="1">
      <alignment horizontal="right"/>
    </xf>
    <xf numFmtId="0" fontId="6" fillId="0" borderId="0" xfId="2" applyFill="1" applyBorder="1" applyAlignment="1">
      <alignment horizontal="right"/>
    </xf>
    <xf numFmtId="165" fontId="1" fillId="0" borderId="0" xfId="0" applyNumberFormat="1" applyFont="1"/>
    <xf numFmtId="4" fontId="0" fillId="0" borderId="0" xfId="0" applyNumberFormat="1"/>
    <xf numFmtId="0" fontId="0" fillId="0" borderId="0" xfId="1" applyFont="1"/>
    <xf numFmtId="0" fontId="0" fillId="0" borderId="0" xfId="1" applyFont="1" applyAlignment="1">
      <alignment horizontal="right"/>
    </xf>
    <xf numFmtId="0" fontId="6" fillId="3" borderId="6" xfId="2" applyBorder="1" applyAlignment="1">
      <alignment horizontal="left"/>
    </xf>
    <xf numFmtId="0" fontId="6" fillId="3" borderId="7" xfId="2" applyBorder="1" applyAlignment="1">
      <alignment horizontal="left"/>
    </xf>
    <xf numFmtId="0" fontId="6" fillId="3" borderId="8" xfId="2" applyBorder="1" applyAlignment="1">
      <alignment horizontal="left"/>
    </xf>
    <xf numFmtId="4" fontId="6" fillId="3" borderId="3" xfId="2" applyNumberFormat="1" applyAlignment="1">
      <alignment horizontal="right"/>
    </xf>
    <xf numFmtId="0" fontId="9" fillId="0" borderId="0" xfId="1" applyFont="1" applyAlignment="1">
      <alignment wrapText="1" readingOrder="1"/>
    </xf>
    <xf numFmtId="0" fontId="7" fillId="0" borderId="0" xfId="0" applyFont="1"/>
    <xf numFmtId="165" fontId="9" fillId="0" borderId="0" xfId="1" applyNumberFormat="1" applyFont="1" applyAlignment="1">
      <alignment horizontal="right" wrapText="1" readingOrder="1"/>
    </xf>
    <xf numFmtId="165" fontId="7" fillId="0" borderId="0" xfId="0" applyNumberFormat="1" applyFont="1"/>
    <xf numFmtId="0" fontId="5" fillId="0" borderId="4" xfId="1" applyBorder="1"/>
    <xf numFmtId="0" fontId="5" fillId="0" borderId="0" xfId="1"/>
    <xf numFmtId="165" fontId="6" fillId="3" borderId="3" xfId="2" applyNumberFormat="1" applyAlignment="1">
      <alignment horizontal="right"/>
    </xf>
    <xf numFmtId="0" fontId="6" fillId="3" borderId="3" xfId="2" applyAlignment="1">
      <alignment horizontal="right"/>
    </xf>
    <xf numFmtId="0" fontId="0" fillId="0" borderId="5" xfId="0" applyBorder="1"/>
    <xf numFmtId="165" fontId="6" fillId="3" borderId="3" xfId="2" applyNumberFormat="1"/>
    <xf numFmtId="0" fontId="6" fillId="3" borderId="3" xfId="2"/>
    <xf numFmtId="0" fontId="8" fillId="0" borderId="9" xfId="1" applyFont="1" applyBorder="1" applyAlignment="1">
      <alignment horizontal="right" wrapText="1" readingOrder="1"/>
    </xf>
    <xf numFmtId="0" fontId="7" fillId="0" borderId="9" xfId="1" applyFont="1" applyBorder="1" applyAlignment="1">
      <alignment vertical="top" wrapText="1"/>
    </xf>
    <xf numFmtId="0" fontId="8" fillId="0" borderId="9" xfId="1" applyFont="1" applyBorder="1" applyAlignment="1">
      <alignment wrapText="1" readingOrder="1"/>
    </xf>
    <xf numFmtId="0" fontId="8" fillId="2" borderId="0" xfId="1" applyFont="1" applyFill="1" applyAlignment="1">
      <alignment wrapText="1" readingOrder="1"/>
    </xf>
    <xf numFmtId="0" fontId="3" fillId="0" borderId="0" xfId="1" applyFont="1" applyAlignment="1">
      <alignment wrapText="1" readingOrder="1"/>
    </xf>
    <xf numFmtId="0" fontId="1" fillId="0" borderId="0" xfId="0" applyFont="1"/>
    <xf numFmtId="164" fontId="3" fillId="0" borderId="0" xfId="1" applyNumberFormat="1" applyFont="1" applyAlignment="1">
      <alignment horizontal="right" wrapText="1" readingOrder="1"/>
    </xf>
    <xf numFmtId="4" fontId="6" fillId="3" borderId="3" xfId="2" applyNumberFormat="1"/>
    <xf numFmtId="165" fontId="3" fillId="0" borderId="0" xfId="1" applyNumberFormat="1" applyFont="1" applyAlignment="1">
      <alignment horizontal="right" wrapText="1" readingOrder="1"/>
    </xf>
    <xf numFmtId="165" fontId="1" fillId="0" borderId="0" xfId="0" applyNumberFormat="1" applyFont="1"/>
    <xf numFmtId="0" fontId="4" fillId="2" borderId="0" xfId="1" applyFont="1" applyFill="1" applyAlignment="1">
      <alignment wrapText="1" readingOrder="1"/>
    </xf>
    <xf numFmtId="0" fontId="4" fillId="0" borderId="2" xfId="1" applyFont="1" applyBorder="1" applyAlignment="1">
      <alignment wrapText="1" readingOrder="1"/>
    </xf>
    <xf numFmtId="0" fontId="1" fillId="0" borderId="2" xfId="1" applyFont="1" applyBorder="1" applyAlignment="1">
      <alignment vertical="top" wrapText="1"/>
    </xf>
    <xf numFmtId="0" fontId="4" fillId="0" borderId="2" xfId="1" applyFont="1" applyBorder="1" applyAlignment="1">
      <alignment horizontal="right" wrapText="1" readingOrder="1"/>
    </xf>
    <xf numFmtId="0" fontId="10" fillId="0" borderId="2" xfId="1" applyFont="1" applyBorder="1" applyAlignment="1">
      <alignment wrapText="1" readingOrder="1"/>
    </xf>
    <xf numFmtId="0" fontId="11" fillId="0" borderId="2" xfId="1" applyFont="1" applyBorder="1" applyAlignment="1">
      <alignment vertical="top" wrapText="1"/>
    </xf>
    <xf numFmtId="0" fontId="2" fillId="0" borderId="0" xfId="1" applyFont="1" applyAlignment="1">
      <alignment wrapText="1" readingOrder="1"/>
    </xf>
    <xf numFmtId="14" fontId="3" fillId="0" borderId="0" xfId="1" applyNumberFormat="1" applyFont="1" applyAlignment="1">
      <alignment horizontal="left" wrapText="1" readingOrder="1"/>
    </xf>
    <xf numFmtId="165" fontId="6" fillId="3" borderId="13" xfId="2" applyNumberFormat="1" applyBorder="1" applyAlignment="1">
      <alignment horizontal="right"/>
    </xf>
    <xf numFmtId="0" fontId="4" fillId="0" borderId="14" xfId="1" applyFont="1" applyBorder="1" applyAlignment="1">
      <alignment wrapText="1" readingOrder="1"/>
    </xf>
    <xf numFmtId="0" fontId="1" fillId="0" borderId="14" xfId="1" applyFont="1" applyBorder="1" applyAlignment="1">
      <alignment vertical="top" wrapText="1"/>
    </xf>
    <xf numFmtId="165" fontId="6" fillId="3" borderId="10" xfId="2" applyNumberFormat="1" applyBorder="1"/>
    <xf numFmtId="0" fontId="6" fillId="3" borderId="10" xfId="2" applyBorder="1"/>
    <xf numFmtId="0" fontId="8" fillId="0" borderId="2" xfId="1" applyFont="1" applyBorder="1" applyAlignment="1">
      <alignment horizontal="right" wrapText="1" readingOrder="1"/>
    </xf>
    <xf numFmtId="0" fontId="12" fillId="0" borderId="0" xfId="1" applyFont="1" applyAlignment="1">
      <alignment wrapText="1" readingOrder="1"/>
    </xf>
    <xf numFmtId="0" fontId="4" fillId="0" borderId="14" xfId="1" applyFont="1" applyBorder="1" applyAlignment="1">
      <alignment horizontal="right" wrapText="1" readingOrder="1"/>
    </xf>
    <xf numFmtId="0" fontId="6" fillId="3" borderId="11" xfId="2" applyBorder="1" applyAlignment="1">
      <alignment horizontal="left"/>
    </xf>
    <xf numFmtId="0" fontId="6" fillId="3" borderId="12" xfId="2" applyBorder="1" applyAlignment="1">
      <alignment horizontal="left"/>
    </xf>
    <xf numFmtId="4" fontId="3" fillId="0" borderId="0" xfId="1" applyNumberFormat="1" applyFont="1" applyAlignment="1">
      <alignment horizontal="right" wrapText="1" readingOrder="1"/>
    </xf>
    <xf numFmtId="4" fontId="1" fillId="0" borderId="0" xfId="0" applyNumberFormat="1" applyFont="1"/>
    <xf numFmtId="0" fontId="9" fillId="0" borderId="0" xfId="1" applyFont="1" applyAlignment="1">
      <alignment horizontal="left" wrapText="1" readingOrder="1"/>
    </xf>
  </cellXfs>
  <cellStyles count="3">
    <cellStyle name="Ausgabe" xfId="2" builtinId="21"/>
    <cellStyle name="Normal" xfId="1" xr:uid="{00000000-0005-0000-0000-000000000000}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933450</xdr:colOff>
      <xdr:row>0</xdr:row>
      <xdr:rowOff>82826</xdr:rowOff>
    </xdr:from>
    <xdr:to>
      <xdr:col>9</xdr:col>
      <xdr:colOff>142876</xdr:colOff>
      <xdr:row>2</xdr:row>
      <xdr:rowOff>172648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EDDC474-40CD-915F-3D95-4E922E3FE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775" y="82826"/>
          <a:ext cx="1743076" cy="5851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933450</xdr:colOff>
      <xdr:row>0</xdr:row>
      <xdr:rowOff>82826</xdr:rowOff>
    </xdr:from>
    <xdr:to>
      <xdr:col>9</xdr:col>
      <xdr:colOff>142876</xdr:colOff>
      <xdr:row>2</xdr:row>
      <xdr:rowOff>172648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836DABA-D6B6-4F4E-BEFC-772A80172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775" y="82826"/>
          <a:ext cx="1743076" cy="5851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933450</xdr:colOff>
      <xdr:row>0</xdr:row>
      <xdr:rowOff>82826</xdr:rowOff>
    </xdr:from>
    <xdr:to>
      <xdr:col>9</xdr:col>
      <xdr:colOff>142876</xdr:colOff>
      <xdr:row>2</xdr:row>
      <xdr:rowOff>172648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8594A30-4137-41A1-BAD9-947F088F3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775" y="82826"/>
          <a:ext cx="1743076" cy="58512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showGridLines="0" view="pageBreakPreview" zoomScale="85" zoomScaleNormal="115" zoomScaleSheetLayoutView="85" workbookViewId="0">
      <pane ySplit="14" topLeftCell="A17" activePane="bottomLeft" state="frozen"/>
      <selection pane="bottomLeft" activeCell="G25" sqref="G25"/>
    </sheetView>
  </sheetViews>
  <sheetFormatPr baseColWidth="10" defaultRowHeight="15" x14ac:dyDescent="0.25"/>
  <cols>
    <col min="1" max="1" width="13.5703125" customWidth="1"/>
    <col min="2" max="2" width="6.7109375" customWidth="1"/>
    <col min="3" max="3" width="18.42578125" customWidth="1"/>
    <col min="4" max="4" width="0.28515625" customWidth="1"/>
    <col min="5" max="5" width="15" customWidth="1"/>
    <col min="6" max="6" width="0" hidden="1" customWidth="1"/>
    <col min="7" max="7" width="10" customWidth="1"/>
    <col min="8" max="8" width="7.5703125" customWidth="1"/>
    <col min="9" max="9" width="5.42578125" customWidth="1"/>
    <col min="10" max="10" width="3.42578125" customWidth="1"/>
  </cols>
  <sheetData>
    <row r="1" spans="1:10" ht="21.2" customHeight="1" x14ac:dyDescent="0.25">
      <c r="J1" s="40"/>
    </row>
    <row r="2" spans="1:10" ht="18.399999999999999" customHeight="1" x14ac:dyDescent="0.25">
      <c r="A2" s="51" t="s">
        <v>11</v>
      </c>
      <c r="B2" s="40"/>
      <c r="C2" s="40"/>
      <c r="D2" s="40"/>
      <c r="E2" s="40"/>
      <c r="F2" s="40"/>
      <c r="G2" s="40"/>
      <c r="H2" s="40"/>
      <c r="J2" s="40"/>
    </row>
    <row r="3" spans="1:10" x14ac:dyDescent="0.25">
      <c r="A3" s="40"/>
      <c r="B3" s="40"/>
      <c r="C3" s="40"/>
      <c r="D3" s="40"/>
      <c r="E3" s="40"/>
      <c r="F3" s="40"/>
      <c r="G3" s="40"/>
      <c r="H3" s="40"/>
    </row>
    <row r="4" spans="1:10" ht="2.65" customHeight="1" x14ac:dyDescent="0.25"/>
    <row r="5" spans="1:10" ht="4.349999999999999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2" t="s">
        <v>0</v>
      </c>
      <c r="B6" s="39" t="s">
        <v>10</v>
      </c>
      <c r="C6" s="40"/>
      <c r="D6" s="40"/>
      <c r="E6" s="40"/>
      <c r="F6" s="40"/>
      <c r="G6" s="40"/>
      <c r="H6" s="40"/>
      <c r="I6" s="40"/>
      <c r="J6" s="40"/>
    </row>
    <row r="7" spans="1:10" ht="0" hidden="1" customHeight="1" x14ac:dyDescent="0.25"/>
    <row r="8" spans="1:10" x14ac:dyDescent="0.25">
      <c r="A8" s="2" t="s">
        <v>1</v>
      </c>
      <c r="B8" s="24" t="s">
        <v>26</v>
      </c>
      <c r="C8" s="40"/>
      <c r="D8" s="40"/>
      <c r="E8" s="40"/>
      <c r="F8" s="40"/>
      <c r="G8" s="40"/>
      <c r="H8" s="40"/>
      <c r="I8" s="40"/>
      <c r="J8" s="40"/>
    </row>
    <row r="9" spans="1:10" ht="0" hidden="1" customHeight="1" x14ac:dyDescent="0.25"/>
    <row r="10" spans="1:10" x14ac:dyDescent="0.25">
      <c r="A10" s="2" t="s">
        <v>2</v>
      </c>
      <c r="B10" s="52">
        <v>45705</v>
      </c>
      <c r="C10" s="40"/>
      <c r="D10" s="40"/>
      <c r="E10" s="40"/>
      <c r="F10" s="40"/>
      <c r="G10" s="40"/>
      <c r="H10" s="40"/>
      <c r="I10" s="40"/>
      <c r="J10" s="40"/>
    </row>
    <row r="11" spans="1:10" ht="0" hidden="1" customHeight="1" x14ac:dyDescent="0.25"/>
    <row r="12" spans="1:10" x14ac:dyDescent="0.25">
      <c r="A12" s="2" t="s">
        <v>3</v>
      </c>
      <c r="B12" s="24" t="s">
        <v>34</v>
      </c>
      <c r="C12" s="40"/>
      <c r="D12" s="40"/>
      <c r="E12" s="40"/>
      <c r="F12" s="40"/>
      <c r="G12" s="40"/>
      <c r="H12" s="40"/>
      <c r="I12" s="40"/>
      <c r="J12" s="40"/>
    </row>
    <row r="13" spans="1:10" ht="2.85" customHeight="1" x14ac:dyDescent="0.25"/>
    <row r="14" spans="1:10" ht="8.4499999999999993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5.75" x14ac:dyDescent="0.25">
      <c r="A15" s="46" t="s">
        <v>5</v>
      </c>
      <c r="B15" s="47"/>
      <c r="C15" s="47"/>
      <c r="D15" s="47"/>
      <c r="E15" s="46" t="s">
        <v>6</v>
      </c>
      <c r="F15" s="47"/>
      <c r="G15" s="47"/>
      <c r="H15" s="48" t="s">
        <v>7</v>
      </c>
      <c r="I15" s="47"/>
      <c r="J15" s="47"/>
    </row>
    <row r="16" spans="1:10" ht="25.5" customHeight="1" x14ac:dyDescent="0.25">
      <c r="A16" s="49" t="s">
        <v>11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14.25" customHeight="1" x14ac:dyDescent="0.25">
      <c r="A17" s="45" t="s">
        <v>12</v>
      </c>
      <c r="B17" s="40"/>
      <c r="C17" s="40"/>
      <c r="D17" s="40"/>
      <c r="E17" s="40"/>
      <c r="F17" s="40"/>
      <c r="G17" s="40"/>
      <c r="H17" s="40"/>
      <c r="I17" s="40"/>
      <c r="J17" s="40"/>
    </row>
    <row r="18" spans="1:10" x14ac:dyDescent="0.25">
      <c r="A18" s="39" t="s">
        <v>4</v>
      </c>
      <c r="B18" s="40"/>
      <c r="C18" s="40"/>
      <c r="D18" s="40"/>
      <c r="E18" s="39" t="s">
        <v>14</v>
      </c>
      <c r="F18" s="40"/>
      <c r="G18" s="40"/>
      <c r="H18" s="43">
        <v>994.1</v>
      </c>
      <c r="I18" s="44"/>
      <c r="J18" s="44"/>
    </row>
    <row r="19" spans="1:10" x14ac:dyDescent="0.25">
      <c r="A19" s="39" t="s">
        <v>4</v>
      </c>
      <c r="B19" s="40"/>
      <c r="C19" s="40"/>
      <c r="D19" s="40"/>
      <c r="E19" s="39" t="s">
        <v>15</v>
      </c>
      <c r="F19" s="40"/>
      <c r="G19" s="40"/>
      <c r="H19" s="43">
        <v>497.01</v>
      </c>
      <c r="I19" s="44"/>
      <c r="J19" s="44"/>
    </row>
    <row r="20" spans="1:10" x14ac:dyDescent="0.25">
      <c r="A20" s="39" t="s">
        <v>4</v>
      </c>
      <c r="B20" s="40"/>
      <c r="C20" s="40"/>
      <c r="D20" s="40"/>
      <c r="E20" s="24" t="s">
        <v>18</v>
      </c>
      <c r="F20" s="40"/>
      <c r="G20" s="40"/>
      <c r="H20" s="43">
        <v>75.16</v>
      </c>
      <c r="I20" s="44"/>
      <c r="J20" s="44"/>
    </row>
    <row r="21" spans="1:10" x14ac:dyDescent="0.25">
      <c r="A21" s="39" t="s">
        <v>4</v>
      </c>
      <c r="B21" s="40"/>
      <c r="C21" s="40"/>
      <c r="D21" s="40"/>
      <c r="E21" s="39"/>
      <c r="F21" s="40"/>
      <c r="G21" s="40"/>
      <c r="H21" s="41"/>
      <c r="I21" s="40"/>
      <c r="J21" s="40"/>
    </row>
    <row r="22" spans="1:10" x14ac:dyDescent="0.25">
      <c r="A22" s="32" t="s">
        <v>13</v>
      </c>
      <c r="B22" s="32"/>
      <c r="C22" s="32"/>
      <c r="D22" s="32"/>
      <c r="E22" s="32"/>
      <c r="F22" s="32"/>
      <c r="G22" s="32"/>
      <c r="H22" s="42">
        <f>SUM(H18:J20)</f>
        <v>1566.2700000000002</v>
      </c>
      <c r="I22" s="42"/>
      <c r="J22" s="42"/>
    </row>
    <row r="23" spans="1:10" s="3" customFormat="1" x14ac:dyDescent="0.25"/>
    <row r="24" spans="1:10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6" spans="1:10" ht="15.75" customHeight="1" x14ac:dyDescent="0.25">
      <c r="A26" s="37" t="s">
        <v>5</v>
      </c>
      <c r="B26" s="36"/>
      <c r="C26" s="36"/>
      <c r="D26" s="36"/>
      <c r="E26" s="37" t="s">
        <v>6</v>
      </c>
      <c r="F26" s="36"/>
      <c r="G26" s="36"/>
      <c r="H26" s="35" t="s">
        <v>7</v>
      </c>
      <c r="I26" s="36"/>
      <c r="J26" s="36"/>
    </row>
    <row r="27" spans="1:10" x14ac:dyDescent="0.25">
      <c r="A27" s="38" t="s">
        <v>17</v>
      </c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5">
      <c r="A28" s="24" t="s">
        <v>18</v>
      </c>
      <c r="B28" s="25"/>
      <c r="C28" s="25"/>
      <c r="D28" s="25"/>
      <c r="E28" s="24" t="s">
        <v>19</v>
      </c>
      <c r="F28" s="25"/>
      <c r="G28" s="25"/>
      <c r="H28" s="26">
        <v>8.09</v>
      </c>
      <c r="I28" s="27"/>
      <c r="J28" s="27"/>
    </row>
    <row r="29" spans="1:10" x14ac:dyDescent="0.25">
      <c r="A29" s="24" t="s">
        <v>4</v>
      </c>
      <c r="B29" s="25"/>
      <c r="C29" s="25"/>
      <c r="D29" s="25"/>
      <c r="E29" s="24" t="s">
        <v>20</v>
      </c>
      <c r="F29" s="25"/>
      <c r="G29" s="25"/>
      <c r="H29" s="26">
        <v>6.99</v>
      </c>
      <c r="I29" s="27"/>
      <c r="J29" s="27"/>
    </row>
    <row r="30" spans="1:10" x14ac:dyDescent="0.25">
      <c r="A30" s="24" t="s">
        <v>4</v>
      </c>
      <c r="B30" s="25"/>
      <c r="C30" s="25"/>
      <c r="D30" s="25"/>
      <c r="E30" s="24" t="s">
        <v>21</v>
      </c>
      <c r="F30" s="25"/>
      <c r="G30" s="25"/>
      <c r="H30" s="26">
        <v>5.99</v>
      </c>
      <c r="I30" s="27"/>
      <c r="J30" s="27"/>
    </row>
    <row r="31" spans="1:10" x14ac:dyDescent="0.25">
      <c r="A31" s="24" t="s">
        <v>4</v>
      </c>
      <c r="B31" s="25"/>
      <c r="C31" s="25"/>
      <c r="D31" s="25"/>
      <c r="E31" s="24" t="s">
        <v>8</v>
      </c>
      <c r="F31" s="25"/>
      <c r="G31" s="25"/>
      <c r="H31" s="26">
        <v>7.18</v>
      </c>
      <c r="I31" s="27"/>
      <c r="J31" s="27"/>
    </row>
    <row r="32" spans="1:10" x14ac:dyDescent="0.25">
      <c r="A32" s="24" t="s">
        <v>4</v>
      </c>
      <c r="B32" s="25"/>
      <c r="C32" s="25"/>
      <c r="D32" s="25"/>
      <c r="E32" s="24" t="s">
        <v>22</v>
      </c>
      <c r="F32" s="25"/>
      <c r="G32" s="25"/>
      <c r="H32" s="26">
        <v>31.54</v>
      </c>
      <c r="I32" s="27"/>
      <c r="J32" s="27"/>
    </row>
    <row r="33" spans="1:10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</row>
    <row r="34" spans="1:10" x14ac:dyDescent="0.25">
      <c r="A34" s="32" t="s">
        <v>23</v>
      </c>
      <c r="B34" s="32"/>
      <c r="C34" s="32"/>
      <c r="D34" s="32"/>
      <c r="E34" s="32"/>
      <c r="F34" s="32"/>
      <c r="G34" s="32"/>
      <c r="H34" s="33">
        <f>SUM(H28:J32)</f>
        <v>59.79</v>
      </c>
      <c r="I34" s="34"/>
      <c r="J34" s="34"/>
    </row>
    <row r="35" spans="1:10" s="3" customFormat="1" x14ac:dyDescent="0.25"/>
    <row r="36" spans="1:10" s="3" customFormat="1" x14ac:dyDescent="0.25">
      <c r="A36" s="24" t="s">
        <v>14</v>
      </c>
      <c r="B36" s="25"/>
      <c r="C36" s="25"/>
      <c r="D36" s="25"/>
      <c r="E36" s="24" t="s">
        <v>25</v>
      </c>
      <c r="F36" s="25"/>
      <c r="G36" s="25"/>
      <c r="H36" s="26">
        <v>928.8</v>
      </c>
      <c r="I36" s="27"/>
      <c r="J36" s="27"/>
    </row>
    <row r="37" spans="1:10" s="3" customFormat="1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x14ac:dyDescent="0.25">
      <c r="A38" s="32" t="s">
        <v>27</v>
      </c>
      <c r="B38" s="32"/>
      <c r="C38" s="32"/>
      <c r="D38" s="32"/>
      <c r="E38" s="32"/>
      <c r="F38" s="32"/>
      <c r="G38" s="32"/>
      <c r="H38" s="33">
        <f>SUM(H36:J36)</f>
        <v>928.8</v>
      </c>
      <c r="I38" s="34"/>
      <c r="J38" s="34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24" t="s">
        <v>15</v>
      </c>
      <c r="B40" s="25"/>
      <c r="C40" s="25"/>
      <c r="D40" s="25"/>
      <c r="E40" s="24" t="s">
        <v>24</v>
      </c>
      <c r="F40" s="25"/>
      <c r="G40" s="25"/>
      <c r="H40" s="26">
        <v>412.21</v>
      </c>
      <c r="I40" s="27"/>
      <c r="J40" s="27"/>
    </row>
    <row r="41" spans="1:10" x14ac:dyDescent="0.25">
      <c r="A41" s="28"/>
      <c r="B41" s="28"/>
      <c r="C41" s="28"/>
      <c r="D41" s="28"/>
      <c r="E41" s="28"/>
      <c r="F41" s="28"/>
      <c r="G41" s="28"/>
      <c r="H41" s="29"/>
      <c r="I41" s="29"/>
      <c r="J41" s="29"/>
    </row>
    <row r="42" spans="1:10" x14ac:dyDescent="0.25">
      <c r="A42" s="32" t="s">
        <v>28</v>
      </c>
      <c r="B42" s="32"/>
      <c r="C42" s="32"/>
      <c r="D42" s="32"/>
      <c r="E42" s="32"/>
      <c r="F42" s="32"/>
      <c r="G42" s="32"/>
      <c r="H42" s="33">
        <f>SUM(H40:J40)</f>
        <v>412.21</v>
      </c>
      <c r="I42" s="34"/>
      <c r="J42" s="34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0" t="s">
        <v>29</v>
      </c>
      <c r="B46" s="21"/>
      <c r="C46" s="21"/>
      <c r="D46" s="21"/>
      <c r="E46" s="21"/>
      <c r="F46" s="21"/>
      <c r="G46" s="21"/>
      <c r="H46" s="22"/>
      <c r="I46" s="30">
        <f>H22</f>
        <v>1566.2700000000002</v>
      </c>
      <c r="J46" s="31"/>
    </row>
    <row r="47" spans="1:10" x14ac:dyDescent="0.25">
      <c r="A47" s="20" t="s">
        <v>30</v>
      </c>
      <c r="B47" s="21"/>
      <c r="C47" s="21"/>
      <c r="D47" s="21"/>
      <c r="E47" s="21"/>
      <c r="F47" s="21"/>
      <c r="G47" s="21"/>
      <c r="H47" s="22"/>
      <c r="I47" s="23">
        <f>SUM(H34+H38+H42)</f>
        <v>1400.8</v>
      </c>
      <c r="J47" s="23"/>
    </row>
    <row r="48" spans="1:10" x14ac:dyDescent="0.25">
      <c r="A48" s="20" t="s">
        <v>31</v>
      </c>
      <c r="B48" s="21"/>
      <c r="C48" s="21"/>
      <c r="D48" s="21"/>
      <c r="E48" s="21"/>
      <c r="F48" s="21"/>
      <c r="G48" s="21"/>
      <c r="H48" s="22"/>
      <c r="I48" s="23">
        <f>SUM(I46-I47)</f>
        <v>165.47000000000025</v>
      </c>
      <c r="J48" s="23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4.2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</row>
    <row r="55" spans="1:10" x14ac:dyDescent="0.25">
      <c r="A55" s="3"/>
      <c r="B55" s="3"/>
      <c r="C55" s="3"/>
      <c r="D55" s="3"/>
      <c r="E55" s="3"/>
      <c r="F55" s="3"/>
      <c r="G55" s="3"/>
    </row>
    <row r="56" spans="1:10" x14ac:dyDescent="0.25">
      <c r="A56" s="6" t="s">
        <v>32</v>
      </c>
      <c r="B56" s="6"/>
      <c r="C56" s="6"/>
      <c r="D56" s="6"/>
      <c r="E56" s="6"/>
      <c r="F56" s="6"/>
      <c r="G56" s="6" t="s">
        <v>9</v>
      </c>
      <c r="H56" s="7"/>
      <c r="I56" s="7"/>
    </row>
    <row r="57" spans="1:10" x14ac:dyDescent="0.25">
      <c r="A57" s="4"/>
      <c r="B57" s="4"/>
      <c r="C57" s="4"/>
      <c r="D57" s="4"/>
      <c r="E57" s="4"/>
      <c r="F57" s="4"/>
      <c r="G57" s="4"/>
      <c r="H57" s="4"/>
      <c r="I57" s="4"/>
    </row>
    <row r="60" spans="1:10" x14ac:dyDescent="0.25">
      <c r="G60" s="5" t="s">
        <v>16</v>
      </c>
    </row>
  </sheetData>
  <mergeCells count="70">
    <mergeCell ref="J1:J2"/>
    <mergeCell ref="A2:H3"/>
    <mergeCell ref="B6:J6"/>
    <mergeCell ref="B8:J8"/>
    <mergeCell ref="B10:J10"/>
    <mergeCell ref="B12:J12"/>
    <mergeCell ref="A15:D15"/>
    <mergeCell ref="E15:G15"/>
    <mergeCell ref="H15:J15"/>
    <mergeCell ref="A16:J16"/>
    <mergeCell ref="A20:D20"/>
    <mergeCell ref="E20:G20"/>
    <mergeCell ref="H20:J20"/>
    <mergeCell ref="A17:J17"/>
    <mergeCell ref="A18:D18"/>
    <mergeCell ref="E18:G18"/>
    <mergeCell ref="H18:J18"/>
    <mergeCell ref="A19:D19"/>
    <mergeCell ref="E19:G19"/>
    <mergeCell ref="H19:J19"/>
    <mergeCell ref="A24:G24"/>
    <mergeCell ref="H24:J24"/>
    <mergeCell ref="A21:D21"/>
    <mergeCell ref="E21:G21"/>
    <mergeCell ref="H21:J21"/>
    <mergeCell ref="A22:G22"/>
    <mergeCell ref="H22:J22"/>
    <mergeCell ref="H26:J26"/>
    <mergeCell ref="A28:D28"/>
    <mergeCell ref="E28:G28"/>
    <mergeCell ref="H28:J28"/>
    <mergeCell ref="A26:D26"/>
    <mergeCell ref="E26:G26"/>
    <mergeCell ref="A27:J27"/>
    <mergeCell ref="A29:D29"/>
    <mergeCell ref="E29:G29"/>
    <mergeCell ref="H29:J29"/>
    <mergeCell ref="A30:D30"/>
    <mergeCell ref="E30:G30"/>
    <mergeCell ref="H30:J30"/>
    <mergeCell ref="A34:G34"/>
    <mergeCell ref="A33:G33"/>
    <mergeCell ref="H33:J33"/>
    <mergeCell ref="H34:J34"/>
    <mergeCell ref="A31:D31"/>
    <mergeCell ref="E31:G31"/>
    <mergeCell ref="H31:J31"/>
    <mergeCell ref="A32:D32"/>
    <mergeCell ref="E32:G32"/>
    <mergeCell ref="H32:J32"/>
    <mergeCell ref="A36:D36"/>
    <mergeCell ref="E36:G36"/>
    <mergeCell ref="H36:J36"/>
    <mergeCell ref="I46:J46"/>
    <mergeCell ref="I47:J47"/>
    <mergeCell ref="A46:H46"/>
    <mergeCell ref="A47:H47"/>
    <mergeCell ref="A42:G42"/>
    <mergeCell ref="H42:J42"/>
    <mergeCell ref="A37:G37"/>
    <mergeCell ref="H37:J37"/>
    <mergeCell ref="A38:G38"/>
    <mergeCell ref="H38:J38"/>
    <mergeCell ref="A48:H48"/>
    <mergeCell ref="I48:J48"/>
    <mergeCell ref="A40:D40"/>
    <mergeCell ref="E40:G40"/>
    <mergeCell ref="H40:J40"/>
    <mergeCell ref="A41:G41"/>
    <mergeCell ref="H41:J41"/>
  </mergeCells>
  <pageMargins left="0.78740157480314998" right="0.39370078740157499" top="0.196850393700787" bottom="0.78740157480314998" header="0.196850393700787" footer="0.196850393700787"/>
  <pageSetup paperSize="9" orientation="portrait" horizontalDpi="300" verticalDpi="300" r:id="rId1"/>
  <headerFooter alignWithMargins="0">
    <oddFooter>&amp;C&amp;"Arial,Regular"&amp;8  
&amp;"-,Regular" 
&amp;"-,Regular"&amp;7  &amp;R&amp;"Arial,Regular"&amp;8 1/1</oddFooter>
  </headerFooter>
  <rowBreaks count="1" manualBreakCount="1">
    <brk id="4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1FBD3-09C7-42B0-8A01-DC7548DD858E}">
  <dimension ref="A1:L96"/>
  <sheetViews>
    <sheetView showGridLines="0" view="pageBreakPreview" zoomScale="130" zoomScaleNormal="115" zoomScaleSheetLayoutView="130" workbookViewId="0">
      <pane ySplit="14" topLeftCell="A79" activePane="bottomLeft" state="frozen"/>
      <selection pane="bottomLeft" activeCell="H41" sqref="H41:J41"/>
    </sheetView>
  </sheetViews>
  <sheetFormatPr baseColWidth="10" defaultRowHeight="15" x14ac:dyDescent="0.25"/>
  <cols>
    <col min="1" max="1" width="13.5703125" customWidth="1"/>
    <col min="2" max="2" width="6.7109375" customWidth="1"/>
    <col min="3" max="3" width="18.42578125" customWidth="1"/>
    <col min="4" max="4" width="0.28515625" customWidth="1"/>
    <col min="5" max="5" width="15" customWidth="1"/>
    <col min="6" max="6" width="0" hidden="1" customWidth="1"/>
    <col min="7" max="7" width="10" customWidth="1"/>
    <col min="8" max="8" width="7.5703125" customWidth="1"/>
    <col min="9" max="9" width="5.42578125" customWidth="1"/>
    <col min="10" max="10" width="3.42578125" customWidth="1"/>
  </cols>
  <sheetData>
    <row r="1" spans="1:10" ht="21.2" customHeight="1" x14ac:dyDescent="0.25">
      <c r="J1" s="40"/>
    </row>
    <row r="2" spans="1:10" ht="18.399999999999999" customHeight="1" x14ac:dyDescent="0.25">
      <c r="A2" s="59" t="s">
        <v>33</v>
      </c>
      <c r="B2" s="40"/>
      <c r="C2" s="40"/>
      <c r="D2" s="40"/>
      <c r="E2" s="40"/>
      <c r="F2" s="40"/>
      <c r="G2" s="40"/>
      <c r="H2" s="40"/>
      <c r="J2" s="40"/>
    </row>
    <row r="3" spans="1:10" x14ac:dyDescent="0.25">
      <c r="A3" s="40"/>
      <c r="B3" s="40"/>
      <c r="C3" s="40"/>
      <c r="D3" s="40"/>
      <c r="E3" s="40"/>
      <c r="F3" s="40"/>
      <c r="G3" s="40"/>
      <c r="H3" s="40"/>
    </row>
    <row r="4" spans="1:10" ht="2.65" customHeight="1" x14ac:dyDescent="0.25"/>
    <row r="5" spans="1:10" ht="4.349999999999999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2" t="s">
        <v>0</v>
      </c>
      <c r="B6" s="39" t="s">
        <v>10</v>
      </c>
      <c r="C6" s="40"/>
      <c r="D6" s="40"/>
      <c r="E6" s="40"/>
      <c r="F6" s="40"/>
      <c r="G6" s="40"/>
      <c r="H6" s="40"/>
      <c r="I6" s="40"/>
      <c r="J6" s="40"/>
    </row>
    <row r="7" spans="1:10" ht="0" hidden="1" customHeight="1" x14ac:dyDescent="0.25"/>
    <row r="8" spans="1:10" x14ac:dyDescent="0.25">
      <c r="A8" s="2" t="s">
        <v>1</v>
      </c>
      <c r="B8" s="24" t="s">
        <v>26</v>
      </c>
      <c r="C8" s="40"/>
      <c r="D8" s="40"/>
      <c r="E8" s="40"/>
      <c r="F8" s="40"/>
      <c r="G8" s="40"/>
      <c r="H8" s="40"/>
      <c r="I8" s="40"/>
      <c r="J8" s="40"/>
    </row>
    <row r="9" spans="1:10" ht="0" hidden="1" customHeight="1" x14ac:dyDescent="0.25"/>
    <row r="10" spans="1:10" x14ac:dyDescent="0.25">
      <c r="A10" s="2" t="s">
        <v>2</v>
      </c>
      <c r="B10" s="52">
        <v>45705</v>
      </c>
      <c r="C10" s="40"/>
      <c r="D10" s="40"/>
      <c r="E10" s="40"/>
      <c r="F10" s="40"/>
      <c r="G10" s="40"/>
      <c r="H10" s="40"/>
      <c r="I10" s="40"/>
      <c r="J10" s="40"/>
    </row>
    <row r="11" spans="1:10" ht="0" hidden="1" customHeight="1" x14ac:dyDescent="0.25"/>
    <row r="12" spans="1:10" x14ac:dyDescent="0.25">
      <c r="A12" s="2" t="s">
        <v>3</v>
      </c>
      <c r="B12" s="24" t="s">
        <v>34</v>
      </c>
      <c r="C12" s="40"/>
      <c r="D12" s="40"/>
      <c r="E12" s="40"/>
      <c r="F12" s="40"/>
      <c r="G12" s="40"/>
      <c r="H12" s="40"/>
      <c r="I12" s="40"/>
      <c r="J12" s="40"/>
    </row>
    <row r="13" spans="1:10" ht="2.85" customHeight="1" x14ac:dyDescent="0.25"/>
    <row r="14" spans="1:10" ht="8.4499999999999993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5.75" x14ac:dyDescent="0.25">
      <c r="A15" s="46" t="s">
        <v>5</v>
      </c>
      <c r="B15" s="47"/>
      <c r="C15" s="47"/>
      <c r="D15" s="47"/>
      <c r="E15" s="46" t="s">
        <v>6</v>
      </c>
      <c r="F15" s="47"/>
      <c r="G15" s="47"/>
      <c r="H15" s="58" t="s">
        <v>58</v>
      </c>
      <c r="I15" s="47"/>
      <c r="J15" s="47"/>
    </row>
    <row r="16" spans="1:10" ht="25.5" customHeight="1" x14ac:dyDescent="0.25">
      <c r="A16" s="49" t="s">
        <v>33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2" ht="14.25" customHeight="1" x14ac:dyDescent="0.25">
      <c r="A17" s="38" t="s">
        <v>14</v>
      </c>
      <c r="B17" s="40"/>
      <c r="C17" s="40"/>
      <c r="D17" s="40"/>
      <c r="E17" s="40"/>
      <c r="F17" s="40"/>
      <c r="G17" s="40"/>
      <c r="H17" s="40"/>
      <c r="I17" s="40"/>
      <c r="J17" s="40"/>
    </row>
    <row r="18" spans="1:12" x14ac:dyDescent="0.25">
      <c r="A18" s="39" t="s">
        <v>4</v>
      </c>
      <c r="B18" s="40"/>
      <c r="C18" s="40"/>
      <c r="D18" s="40"/>
      <c r="E18" s="24" t="s">
        <v>35</v>
      </c>
      <c r="F18" s="40"/>
      <c r="G18" s="40"/>
      <c r="H18" s="43">
        <v>209.87</v>
      </c>
      <c r="I18" s="44"/>
      <c r="J18" s="44"/>
    </row>
    <row r="19" spans="1:12" x14ac:dyDescent="0.25">
      <c r="A19" s="39" t="s">
        <v>4</v>
      </c>
      <c r="B19" s="40"/>
      <c r="C19" s="40"/>
      <c r="D19" s="40"/>
      <c r="E19" s="24" t="s">
        <v>36</v>
      </c>
      <c r="F19" s="40"/>
      <c r="G19" s="40"/>
      <c r="H19" s="43">
        <v>258.33</v>
      </c>
      <c r="I19" s="44"/>
      <c r="J19" s="44"/>
    </row>
    <row r="20" spans="1:12" x14ac:dyDescent="0.25">
      <c r="A20" s="39" t="s">
        <v>4</v>
      </c>
      <c r="B20" s="40"/>
      <c r="C20" s="40"/>
      <c r="D20" s="40"/>
      <c r="E20" s="24" t="s">
        <v>37</v>
      </c>
      <c r="F20" s="40"/>
      <c r="G20" s="40"/>
      <c r="H20" s="43">
        <v>84.09</v>
      </c>
      <c r="I20" s="44"/>
      <c r="J20" s="44"/>
    </row>
    <row r="21" spans="1:12" x14ac:dyDescent="0.25">
      <c r="A21" s="2"/>
      <c r="E21" s="8" t="s">
        <v>38</v>
      </c>
      <c r="H21" s="43">
        <v>188.81</v>
      </c>
      <c r="I21" s="44"/>
      <c r="J21" s="44"/>
      <c r="K21" s="16"/>
      <c r="L21" s="16"/>
    </row>
    <row r="22" spans="1:12" x14ac:dyDescent="0.25">
      <c r="A22" s="39" t="s">
        <v>4</v>
      </c>
      <c r="B22" s="40"/>
      <c r="C22" s="40"/>
      <c r="D22" s="40"/>
      <c r="E22" s="39"/>
      <c r="F22" s="40"/>
      <c r="G22" s="40"/>
      <c r="H22" s="41"/>
      <c r="I22" s="40"/>
      <c r="J22" s="40"/>
    </row>
    <row r="23" spans="1:12" x14ac:dyDescent="0.25">
      <c r="A23" s="32" t="s">
        <v>27</v>
      </c>
      <c r="B23" s="32"/>
      <c r="C23" s="32"/>
      <c r="D23" s="32"/>
      <c r="E23" s="32"/>
      <c r="F23" s="32"/>
      <c r="G23" s="32"/>
      <c r="H23" s="42">
        <f>SUM(H18:J21)</f>
        <v>741.09999999999991</v>
      </c>
      <c r="I23" s="42"/>
      <c r="J23" s="42"/>
    </row>
    <row r="24" spans="1:12" s="3" customFormat="1" x14ac:dyDescent="0.25"/>
    <row r="25" spans="1:12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</row>
    <row r="27" spans="1:12" x14ac:dyDescent="0.25">
      <c r="A27" s="38" t="s">
        <v>18</v>
      </c>
      <c r="B27" s="25"/>
      <c r="C27" s="25"/>
      <c r="D27" s="25"/>
      <c r="E27" s="25"/>
      <c r="F27" s="25"/>
      <c r="G27" s="25"/>
      <c r="H27" s="25"/>
      <c r="I27" s="25"/>
      <c r="J27" s="25"/>
    </row>
    <row r="28" spans="1:12" ht="15" customHeight="1" x14ac:dyDescent="0.25">
      <c r="A28" s="24"/>
      <c r="B28" s="25"/>
      <c r="C28" s="25"/>
      <c r="D28" s="25"/>
      <c r="E28" s="24" t="s">
        <v>35</v>
      </c>
      <c r="F28" s="40"/>
      <c r="G28" s="40"/>
      <c r="H28" s="26">
        <v>20.39</v>
      </c>
      <c r="I28" s="27"/>
      <c r="J28" s="27"/>
    </row>
    <row r="29" spans="1:12" x14ac:dyDescent="0.25">
      <c r="A29" s="24"/>
      <c r="B29" s="25"/>
      <c r="C29" s="25"/>
      <c r="D29" s="25"/>
      <c r="E29" s="24" t="s">
        <v>37</v>
      </c>
      <c r="F29" s="40"/>
      <c r="G29" s="40"/>
      <c r="H29" s="26">
        <v>15.75</v>
      </c>
      <c r="I29" s="27"/>
      <c r="J29" s="27"/>
    </row>
    <row r="30" spans="1:12" x14ac:dyDescent="0.25">
      <c r="A30" s="24" t="s">
        <v>4</v>
      </c>
      <c r="B30" s="25"/>
      <c r="C30" s="25"/>
      <c r="D30" s="25"/>
      <c r="E30" s="8" t="s">
        <v>38</v>
      </c>
      <c r="H30" s="26">
        <v>36.21</v>
      </c>
      <c r="I30" s="27"/>
      <c r="J30" s="27"/>
    </row>
    <row r="31" spans="1:12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</row>
    <row r="32" spans="1:12" x14ac:dyDescent="0.25">
      <c r="A32" s="32" t="s">
        <v>23</v>
      </c>
      <c r="B32" s="32"/>
      <c r="C32" s="32"/>
      <c r="D32" s="32"/>
      <c r="E32" s="32"/>
      <c r="F32" s="32"/>
      <c r="G32" s="32"/>
      <c r="H32" s="56">
        <f>SUM(H28:J30)</f>
        <v>72.349999999999994</v>
      </c>
      <c r="I32" s="57"/>
      <c r="J32" s="57"/>
    </row>
    <row r="33" spans="1:10" x14ac:dyDescent="0.25">
      <c r="A33" s="4"/>
      <c r="B33" s="4"/>
      <c r="C33" s="4"/>
      <c r="D33" s="4"/>
      <c r="E33" s="4"/>
      <c r="F33" s="4"/>
      <c r="G33" s="4"/>
      <c r="H33" s="11"/>
      <c r="I33" s="12"/>
      <c r="J33" s="12"/>
    </row>
    <row r="34" spans="1:10" x14ac:dyDescent="0.25">
      <c r="A34" s="4"/>
      <c r="B34" s="4"/>
      <c r="C34" s="4"/>
      <c r="D34" s="4"/>
      <c r="E34" s="4"/>
      <c r="F34" s="4"/>
      <c r="G34" s="4"/>
      <c r="H34" s="11"/>
      <c r="I34" s="12"/>
      <c r="J34" s="12"/>
    </row>
    <row r="35" spans="1:10" s="3" customFormat="1" x14ac:dyDescent="0.25"/>
    <row r="36" spans="1:10" s="3" customFormat="1" x14ac:dyDescent="0.25">
      <c r="A36" s="38" t="s">
        <v>15</v>
      </c>
      <c r="B36" s="25"/>
      <c r="C36" s="25"/>
      <c r="D36" s="25"/>
      <c r="E36" s="25"/>
      <c r="F36" s="25"/>
      <c r="G36" s="25"/>
      <c r="H36" s="25"/>
      <c r="I36" s="25"/>
      <c r="J36" s="25"/>
    </row>
    <row r="37" spans="1:10" s="3" customFormat="1" x14ac:dyDescent="0.25">
      <c r="A37" s="24"/>
      <c r="B37" s="25"/>
      <c r="C37" s="25"/>
      <c r="D37" s="25"/>
      <c r="E37" s="24" t="s">
        <v>47</v>
      </c>
      <c r="F37" s="40"/>
      <c r="G37" s="40"/>
      <c r="H37" s="26">
        <v>37.42</v>
      </c>
      <c r="I37" s="27"/>
      <c r="J37" s="27"/>
    </row>
    <row r="38" spans="1:10" s="3" customFormat="1" x14ac:dyDescent="0.25">
      <c r="A38" s="8"/>
      <c r="B38" s="5"/>
      <c r="C38" s="5"/>
      <c r="D38" s="5"/>
      <c r="E38" s="24" t="s">
        <v>36</v>
      </c>
      <c r="F38" s="40"/>
      <c r="G38" s="40"/>
      <c r="H38" s="26">
        <v>60.85</v>
      </c>
      <c r="I38" s="27"/>
      <c r="J38" s="27"/>
    </row>
    <row r="39" spans="1:10" x14ac:dyDescent="0.25">
      <c r="A39" s="24" t="s">
        <v>4</v>
      </c>
      <c r="B39" s="25"/>
      <c r="C39" s="25"/>
      <c r="D39" s="25"/>
      <c r="E39" s="24" t="s">
        <v>45</v>
      </c>
      <c r="F39" s="40"/>
      <c r="G39" s="40"/>
      <c r="H39" s="26">
        <v>8.07</v>
      </c>
      <c r="I39" s="27"/>
      <c r="J39" s="27"/>
    </row>
    <row r="40" spans="1:10" x14ac:dyDescent="0.25">
      <c r="A40" s="8"/>
      <c r="B40" s="5"/>
      <c r="C40" s="5"/>
      <c r="D40" s="5"/>
      <c r="E40" s="24" t="s">
        <v>48</v>
      </c>
      <c r="F40" s="40"/>
      <c r="G40" s="40"/>
      <c r="H40" s="26">
        <v>7.9</v>
      </c>
      <c r="I40" s="27"/>
      <c r="J40" s="27"/>
    </row>
    <row r="41" spans="1:10" x14ac:dyDescent="0.25">
      <c r="A41" s="8"/>
      <c r="B41" s="5"/>
      <c r="C41" s="5"/>
      <c r="D41" s="5"/>
      <c r="E41" s="24" t="s">
        <v>37</v>
      </c>
      <c r="F41" s="40"/>
      <c r="G41" s="40"/>
      <c r="H41" s="26">
        <v>73.67</v>
      </c>
      <c r="I41" s="27"/>
      <c r="J41" s="27"/>
    </row>
    <row r="42" spans="1:10" x14ac:dyDescent="0.25">
      <c r="A42" s="8"/>
      <c r="B42" s="5"/>
      <c r="C42" s="5"/>
      <c r="D42" s="5"/>
      <c r="E42" s="24" t="s">
        <v>44</v>
      </c>
      <c r="F42" s="40"/>
      <c r="G42" s="40"/>
      <c r="H42" s="26">
        <v>8.44</v>
      </c>
      <c r="I42" s="27"/>
      <c r="J42" s="27"/>
    </row>
    <row r="43" spans="1:10" x14ac:dyDescent="0.25">
      <c r="A43" s="24" t="s">
        <v>4</v>
      </c>
      <c r="B43" s="25"/>
      <c r="C43" s="25"/>
      <c r="D43" s="25"/>
      <c r="E43" s="24" t="s">
        <v>43</v>
      </c>
      <c r="F43" s="40"/>
      <c r="G43" s="40"/>
      <c r="H43" s="26">
        <v>14.3</v>
      </c>
      <c r="I43" s="27"/>
      <c r="J43" s="27"/>
    </row>
    <row r="44" spans="1:10" x14ac:dyDescent="0.25">
      <c r="A44" s="8"/>
      <c r="B44" s="5"/>
      <c r="C44" s="5"/>
      <c r="D44" s="5"/>
      <c r="E44" s="8" t="s">
        <v>38</v>
      </c>
      <c r="H44" s="26">
        <v>51.4</v>
      </c>
      <c r="I44" s="27"/>
      <c r="J44" s="27"/>
    </row>
    <row r="45" spans="1:10" x14ac:dyDescent="0.25">
      <c r="A45" s="8"/>
      <c r="B45" s="5"/>
      <c r="C45" s="5"/>
      <c r="D45" s="5"/>
      <c r="E45" s="8" t="s">
        <v>46</v>
      </c>
      <c r="H45" s="26">
        <v>6.39</v>
      </c>
      <c r="I45" s="27"/>
      <c r="J45" s="27"/>
    </row>
    <row r="46" spans="1:10" x14ac:dyDescent="0.25">
      <c r="A46" s="24" t="s">
        <v>4</v>
      </c>
      <c r="B46" s="25"/>
      <c r="C46" s="25"/>
      <c r="D46" s="25"/>
      <c r="E46" s="8" t="s">
        <v>46</v>
      </c>
      <c r="H46" s="26">
        <v>7.9</v>
      </c>
      <c r="I46" s="27"/>
      <c r="J46" s="27"/>
    </row>
    <row r="47" spans="1:10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5">
      <c r="A48" s="32" t="s">
        <v>28</v>
      </c>
      <c r="B48" s="32"/>
      <c r="C48" s="32"/>
      <c r="D48" s="32"/>
      <c r="E48" s="32"/>
      <c r="F48" s="32"/>
      <c r="G48" s="32"/>
      <c r="H48" s="33">
        <f>SUM(H37:J46)</f>
        <v>276.33999999999997</v>
      </c>
      <c r="I48" s="34"/>
      <c r="J48" s="34"/>
    </row>
    <row r="49" spans="1:10" x14ac:dyDescent="0.25">
      <c r="A49" s="24"/>
      <c r="B49" s="25"/>
      <c r="C49" s="25"/>
      <c r="D49" s="25"/>
      <c r="E49" s="24"/>
      <c r="F49" s="25"/>
      <c r="G49" s="25"/>
      <c r="H49" s="26"/>
      <c r="I49" s="27"/>
      <c r="J49" s="27"/>
    </row>
    <row r="50" spans="1:10" x14ac:dyDescent="0.25">
      <c r="A50" s="8"/>
      <c r="B50" s="5"/>
      <c r="C50" s="5"/>
      <c r="D50" s="5"/>
      <c r="E50" s="8"/>
      <c r="F50" s="5"/>
      <c r="G50" s="5"/>
      <c r="H50" s="9"/>
      <c r="I50" s="10"/>
      <c r="J50" s="10"/>
    </row>
    <row r="51" spans="1:10" x14ac:dyDescent="0.25">
      <c r="A51" s="61" t="s">
        <v>39</v>
      </c>
      <c r="B51" s="62"/>
      <c r="C51" s="62"/>
      <c r="D51" s="62"/>
      <c r="E51" s="62"/>
      <c r="F51" s="62"/>
      <c r="G51" s="62"/>
      <c r="H51" s="53">
        <f>SUM(H23+H32+H48)</f>
        <v>1089.79</v>
      </c>
      <c r="I51" s="53"/>
      <c r="J51" s="53"/>
    </row>
    <row r="52" spans="1:10" x14ac:dyDescent="0.25">
      <c r="A52" s="13"/>
      <c r="B52" s="13"/>
      <c r="C52" s="13"/>
      <c r="D52" s="13"/>
      <c r="E52" s="13"/>
      <c r="F52" s="13"/>
      <c r="G52" s="13"/>
      <c r="H52" s="14"/>
      <c r="I52" s="15"/>
    </row>
    <row r="53" spans="1:10" x14ac:dyDescent="0.25">
      <c r="A53" s="13"/>
      <c r="B53" s="13"/>
      <c r="C53" s="13"/>
      <c r="D53" s="13"/>
      <c r="E53" s="13"/>
      <c r="F53" s="13"/>
      <c r="G53" s="13"/>
      <c r="H53" s="14"/>
      <c r="I53" s="15"/>
    </row>
    <row r="54" spans="1:10" ht="15.75" x14ac:dyDescent="0.25">
      <c r="A54" s="54" t="s">
        <v>5</v>
      </c>
      <c r="B54" s="55"/>
      <c r="C54" s="55"/>
      <c r="D54" s="55"/>
      <c r="E54" s="54" t="s">
        <v>6</v>
      </c>
      <c r="F54" s="55"/>
      <c r="G54" s="55"/>
      <c r="H54" s="60" t="s">
        <v>7</v>
      </c>
      <c r="I54" s="55"/>
      <c r="J54" s="55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49" t="s">
        <v>40</v>
      </c>
      <c r="B56" s="50"/>
      <c r="C56" s="50"/>
      <c r="D56" s="50"/>
      <c r="E56" s="50"/>
      <c r="F56" s="50"/>
      <c r="G56" s="50"/>
      <c r="H56" s="50"/>
      <c r="I56" s="50"/>
      <c r="J56" s="50"/>
    </row>
    <row r="57" spans="1:10" x14ac:dyDescent="0.25">
      <c r="A57" s="38" t="s">
        <v>14</v>
      </c>
      <c r="B57" s="40"/>
      <c r="C57" s="40"/>
      <c r="D57" s="40"/>
      <c r="E57" s="40"/>
      <c r="F57" s="40"/>
      <c r="G57" s="40"/>
      <c r="H57" s="40"/>
      <c r="I57" s="40"/>
      <c r="J57" s="40"/>
    </row>
    <row r="58" spans="1:10" x14ac:dyDescent="0.25">
      <c r="A58" s="39" t="s">
        <v>4</v>
      </c>
      <c r="B58" s="40"/>
      <c r="C58" s="40"/>
      <c r="D58" s="40"/>
      <c r="E58" s="24" t="s">
        <v>35</v>
      </c>
      <c r="F58" s="40"/>
      <c r="G58" s="40"/>
      <c r="H58" s="43">
        <v>153.22</v>
      </c>
      <c r="I58" s="44"/>
      <c r="J58" s="44"/>
    </row>
    <row r="59" spans="1:10" x14ac:dyDescent="0.25">
      <c r="A59" s="39" t="s">
        <v>4</v>
      </c>
      <c r="B59" s="40"/>
      <c r="C59" s="40"/>
      <c r="D59" s="40"/>
      <c r="E59" s="24" t="s">
        <v>37</v>
      </c>
      <c r="F59" s="40"/>
      <c r="G59" s="40"/>
      <c r="H59" s="43">
        <v>111.84</v>
      </c>
      <c r="I59" s="44"/>
      <c r="J59" s="44"/>
    </row>
    <row r="60" spans="1:10" x14ac:dyDescent="0.25">
      <c r="A60" s="39" t="s">
        <v>4</v>
      </c>
      <c r="B60" s="40"/>
      <c r="C60" s="40"/>
      <c r="D60" s="40"/>
      <c r="E60" s="39"/>
      <c r="F60" s="40"/>
      <c r="G60" s="40"/>
      <c r="H60" s="41"/>
      <c r="I60" s="40"/>
      <c r="J60" s="40"/>
    </row>
    <row r="61" spans="1:10" x14ac:dyDescent="0.25">
      <c r="A61" s="32" t="s">
        <v>27</v>
      </c>
      <c r="B61" s="32"/>
      <c r="C61" s="32"/>
      <c r="D61" s="32"/>
      <c r="E61" s="32"/>
      <c r="F61" s="32"/>
      <c r="G61" s="32"/>
      <c r="H61" s="42">
        <f>SUM(H58:J59)</f>
        <v>265.06</v>
      </c>
      <c r="I61" s="42"/>
      <c r="J61" s="42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29"/>
    </row>
    <row r="65" spans="1:10" x14ac:dyDescent="0.25">
      <c r="A65" s="38" t="s">
        <v>18</v>
      </c>
      <c r="B65" s="25"/>
      <c r="C65" s="25"/>
      <c r="D65" s="25"/>
      <c r="E65" s="25"/>
      <c r="F65" s="25"/>
      <c r="G65" s="25"/>
      <c r="H65" s="25"/>
      <c r="I65" s="25"/>
      <c r="J65" s="25"/>
    </row>
    <row r="66" spans="1:10" x14ac:dyDescent="0.25">
      <c r="A66" s="24" t="s">
        <v>4</v>
      </c>
      <c r="B66" s="25"/>
      <c r="C66" s="25"/>
      <c r="D66" s="25"/>
      <c r="E66" s="8" t="s">
        <v>38</v>
      </c>
      <c r="H66" s="26">
        <v>14.56</v>
      </c>
      <c r="I66" s="27"/>
      <c r="J66" s="27"/>
    </row>
    <row r="67" spans="1:10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</row>
    <row r="68" spans="1:10" x14ac:dyDescent="0.25">
      <c r="A68" s="32" t="s">
        <v>23</v>
      </c>
      <c r="B68" s="32"/>
      <c r="C68" s="32"/>
      <c r="D68" s="32"/>
      <c r="E68" s="32"/>
      <c r="F68" s="32"/>
      <c r="G68" s="32"/>
      <c r="H68" s="56">
        <f>SUM(H66:J66)</f>
        <v>14.56</v>
      </c>
      <c r="I68" s="57"/>
      <c r="J68" s="57"/>
    </row>
    <row r="69" spans="1:10" x14ac:dyDescent="0.25">
      <c r="A69" s="4"/>
      <c r="B69" s="4"/>
      <c r="C69" s="4"/>
      <c r="D69" s="4"/>
      <c r="E69" s="4"/>
      <c r="F69" s="4"/>
      <c r="G69" s="4"/>
      <c r="H69" s="11"/>
      <c r="I69" s="12"/>
      <c r="J69" s="12"/>
    </row>
    <row r="70" spans="1:10" x14ac:dyDescent="0.25">
      <c r="A70" s="4"/>
      <c r="B70" s="4"/>
      <c r="C70" s="4"/>
      <c r="D70" s="4"/>
      <c r="E70" s="4"/>
      <c r="F70" s="4"/>
      <c r="G70" s="4"/>
      <c r="H70" s="11"/>
      <c r="I70" s="12"/>
      <c r="J70" s="12"/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38" t="s">
        <v>15</v>
      </c>
      <c r="B72" s="25"/>
      <c r="C72" s="25"/>
      <c r="D72" s="25"/>
      <c r="E72" s="25"/>
      <c r="F72" s="25"/>
      <c r="G72" s="25"/>
      <c r="H72" s="25"/>
      <c r="I72" s="25"/>
      <c r="J72" s="25"/>
    </row>
    <row r="73" spans="1:10" x14ac:dyDescent="0.25">
      <c r="A73" s="24" t="s">
        <v>4</v>
      </c>
      <c r="B73" s="25"/>
      <c r="C73" s="25"/>
      <c r="D73" s="25"/>
      <c r="E73" s="24" t="s">
        <v>36</v>
      </c>
      <c r="F73" s="40"/>
      <c r="G73" s="40"/>
      <c r="H73" s="26">
        <v>9.73</v>
      </c>
      <c r="I73" s="27"/>
      <c r="J73" s="27"/>
    </row>
    <row r="74" spans="1:10" x14ac:dyDescent="0.25">
      <c r="A74" s="8"/>
      <c r="B74" s="5"/>
      <c r="C74" s="5"/>
      <c r="D74" s="5"/>
      <c r="E74" s="24" t="s">
        <v>37</v>
      </c>
      <c r="F74" s="40"/>
      <c r="G74" s="40"/>
      <c r="H74" s="26">
        <v>24.86</v>
      </c>
      <c r="I74" s="27"/>
      <c r="J74" s="27"/>
    </row>
    <row r="75" spans="1:10" x14ac:dyDescent="0.25">
      <c r="A75" s="8"/>
      <c r="B75" s="5"/>
      <c r="C75" s="5"/>
      <c r="D75" s="5"/>
      <c r="E75" s="24" t="s">
        <v>44</v>
      </c>
      <c r="F75" s="40"/>
      <c r="G75" s="40"/>
      <c r="H75" s="26">
        <v>24.2</v>
      </c>
      <c r="I75" s="27"/>
      <c r="J75" s="27"/>
    </row>
    <row r="76" spans="1:10" x14ac:dyDescent="0.25">
      <c r="A76" s="24" t="s">
        <v>4</v>
      </c>
      <c r="B76" s="25"/>
      <c r="C76" s="25"/>
      <c r="D76" s="25"/>
      <c r="E76" s="24" t="s">
        <v>42</v>
      </c>
      <c r="F76" s="40"/>
      <c r="G76" s="40"/>
      <c r="H76" s="26">
        <v>28.42</v>
      </c>
      <c r="I76" s="27"/>
      <c r="J76" s="27"/>
    </row>
    <row r="77" spans="1:10" x14ac:dyDescent="0.25">
      <c r="A77" s="24" t="s">
        <v>4</v>
      </c>
      <c r="B77" s="25"/>
      <c r="C77" s="25"/>
      <c r="D77" s="25"/>
      <c r="E77" s="8" t="s">
        <v>38</v>
      </c>
      <c r="H77" s="26">
        <v>10.61</v>
      </c>
      <c r="I77" s="27"/>
      <c r="J77" s="27"/>
    </row>
    <row r="78" spans="1:10" x14ac:dyDescent="0.25">
      <c r="A78" s="29"/>
      <c r="B78" s="29"/>
      <c r="C78" s="29"/>
      <c r="D78" s="29"/>
      <c r="E78" s="29"/>
      <c r="F78" s="29"/>
      <c r="G78" s="29"/>
      <c r="H78" s="29"/>
      <c r="I78" s="29"/>
      <c r="J78" s="29"/>
    </row>
    <row r="79" spans="1:10" x14ac:dyDescent="0.25">
      <c r="A79" s="32" t="s">
        <v>28</v>
      </c>
      <c r="B79" s="32"/>
      <c r="C79" s="32"/>
      <c r="D79" s="32"/>
      <c r="E79" s="32"/>
      <c r="F79" s="32"/>
      <c r="G79" s="32"/>
      <c r="H79" s="33">
        <f>SUM(H73:J77)</f>
        <v>97.820000000000007</v>
      </c>
      <c r="I79" s="34"/>
      <c r="J79" s="34"/>
    </row>
    <row r="80" spans="1:10" x14ac:dyDescent="0.25">
      <c r="A80" s="24"/>
      <c r="B80" s="25"/>
      <c r="C80" s="25"/>
      <c r="D80" s="25"/>
      <c r="E80" s="24"/>
      <c r="F80" s="25"/>
      <c r="G80" s="25"/>
      <c r="H80" s="26"/>
      <c r="I80" s="27"/>
      <c r="J80" s="27"/>
    </row>
    <row r="81" spans="1:10" x14ac:dyDescent="0.25">
      <c r="A81" s="8"/>
      <c r="B81" s="5"/>
      <c r="C81" s="5"/>
      <c r="D81" s="5"/>
      <c r="E81" s="8"/>
      <c r="F81" s="5"/>
      <c r="G81" s="5"/>
      <c r="H81" s="9"/>
      <c r="I81" s="10"/>
      <c r="J81" s="10"/>
    </row>
    <row r="82" spans="1:10" x14ac:dyDescent="0.25">
      <c r="A82" s="20" t="s">
        <v>41</v>
      </c>
      <c r="B82" s="21"/>
      <c r="C82" s="21"/>
      <c r="D82" s="21"/>
      <c r="E82" s="21"/>
      <c r="F82" s="21"/>
      <c r="G82" s="21"/>
      <c r="H82" s="22"/>
      <c r="I82" s="30">
        <f>SUM(H61+H68+H79)</f>
        <v>377.44</v>
      </c>
      <c r="J82" s="31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91" spans="1:10" x14ac:dyDescent="0.25">
      <c r="A91" s="3"/>
      <c r="B91" s="3"/>
      <c r="C91" s="3"/>
      <c r="D91" s="3"/>
      <c r="E91" s="3"/>
      <c r="F91" s="3"/>
      <c r="G91" s="3"/>
    </row>
    <row r="92" spans="1:10" x14ac:dyDescent="0.25">
      <c r="A92" s="6" t="s">
        <v>32</v>
      </c>
      <c r="B92" s="6"/>
      <c r="C92" s="6"/>
      <c r="D92" s="6"/>
      <c r="E92" s="6"/>
      <c r="F92" s="6"/>
      <c r="G92" s="6" t="s">
        <v>9</v>
      </c>
      <c r="H92" s="7"/>
      <c r="I92" s="7"/>
    </row>
    <row r="93" spans="1:10" x14ac:dyDescent="0.25">
      <c r="A93" s="4"/>
      <c r="B93" s="4"/>
      <c r="C93" s="4"/>
      <c r="D93" s="4"/>
      <c r="E93" s="4"/>
      <c r="F93" s="4"/>
      <c r="G93" s="4"/>
      <c r="H93" s="4"/>
      <c r="I93" s="4"/>
    </row>
    <row r="96" spans="1:10" x14ac:dyDescent="0.25">
      <c r="G96" s="5" t="s">
        <v>16</v>
      </c>
    </row>
  </sheetData>
  <mergeCells count="119">
    <mergeCell ref="E74:G74"/>
    <mergeCell ref="H74:J74"/>
    <mergeCell ref="E42:G42"/>
    <mergeCell ref="H42:J42"/>
    <mergeCell ref="E75:G75"/>
    <mergeCell ref="H75:J75"/>
    <mergeCell ref="H45:J45"/>
    <mergeCell ref="E40:G40"/>
    <mergeCell ref="H40:J40"/>
    <mergeCell ref="H54:J54"/>
    <mergeCell ref="A56:J56"/>
    <mergeCell ref="A57:J57"/>
    <mergeCell ref="A51:G51"/>
    <mergeCell ref="H58:J58"/>
    <mergeCell ref="A59:D59"/>
    <mergeCell ref="E59:G59"/>
    <mergeCell ref="H59:J59"/>
    <mergeCell ref="A47:G47"/>
    <mergeCell ref="H47:J47"/>
    <mergeCell ref="A48:G48"/>
    <mergeCell ref="H48:J48"/>
    <mergeCell ref="A58:D58"/>
    <mergeCell ref="E58:G58"/>
    <mergeCell ref="H66:J66"/>
    <mergeCell ref="A15:D15"/>
    <mergeCell ref="E15:G15"/>
    <mergeCell ref="H15:J15"/>
    <mergeCell ref="A16:J16"/>
    <mergeCell ref="A17:J17"/>
    <mergeCell ref="A18:D18"/>
    <mergeCell ref="E18:G18"/>
    <mergeCell ref="H18:J18"/>
    <mergeCell ref="J1:J2"/>
    <mergeCell ref="A2:H3"/>
    <mergeCell ref="B6:J6"/>
    <mergeCell ref="B8:J8"/>
    <mergeCell ref="B10:J10"/>
    <mergeCell ref="B12:J12"/>
    <mergeCell ref="A22:D22"/>
    <mergeCell ref="E22:G22"/>
    <mergeCell ref="H22:J22"/>
    <mergeCell ref="A23:G23"/>
    <mergeCell ref="H23:J23"/>
    <mergeCell ref="A25:G25"/>
    <mergeCell ref="H25:J25"/>
    <mergeCell ref="A19:D19"/>
    <mergeCell ref="E19:G19"/>
    <mergeCell ref="H19:J19"/>
    <mergeCell ref="A20:D20"/>
    <mergeCell ref="E20:G20"/>
    <mergeCell ref="H20:J20"/>
    <mergeCell ref="H21:J21"/>
    <mergeCell ref="A30:D30"/>
    <mergeCell ref="H30:J30"/>
    <mergeCell ref="A29:D29"/>
    <mergeCell ref="E29:G29"/>
    <mergeCell ref="H29:J29"/>
    <mergeCell ref="A27:J27"/>
    <mergeCell ref="A28:D28"/>
    <mergeCell ref="E28:G28"/>
    <mergeCell ref="H28:J28"/>
    <mergeCell ref="A31:G31"/>
    <mergeCell ref="H31:J31"/>
    <mergeCell ref="A32:G32"/>
    <mergeCell ref="H32:J32"/>
    <mergeCell ref="A49:D49"/>
    <mergeCell ref="E49:G49"/>
    <mergeCell ref="H49:J49"/>
    <mergeCell ref="H38:J38"/>
    <mergeCell ref="A43:D43"/>
    <mergeCell ref="E43:G43"/>
    <mergeCell ref="E39:G39"/>
    <mergeCell ref="H39:J39"/>
    <mergeCell ref="H44:J44"/>
    <mergeCell ref="E41:G41"/>
    <mergeCell ref="H41:J41"/>
    <mergeCell ref="A36:J36"/>
    <mergeCell ref="A37:D37"/>
    <mergeCell ref="E37:G37"/>
    <mergeCell ref="H37:J37"/>
    <mergeCell ref="A39:D39"/>
    <mergeCell ref="E38:G38"/>
    <mergeCell ref="H43:J43"/>
    <mergeCell ref="A46:D46"/>
    <mergeCell ref="H46:J46"/>
    <mergeCell ref="A67:G67"/>
    <mergeCell ref="H67:J67"/>
    <mergeCell ref="A65:J65"/>
    <mergeCell ref="A60:D60"/>
    <mergeCell ref="E60:G60"/>
    <mergeCell ref="H60:J60"/>
    <mergeCell ref="A61:G61"/>
    <mergeCell ref="H61:J61"/>
    <mergeCell ref="A63:G63"/>
    <mergeCell ref="H63:J63"/>
    <mergeCell ref="A80:D80"/>
    <mergeCell ref="E80:G80"/>
    <mergeCell ref="H80:J80"/>
    <mergeCell ref="A82:H82"/>
    <mergeCell ref="I82:J82"/>
    <mergeCell ref="H51:J51"/>
    <mergeCell ref="A54:D54"/>
    <mergeCell ref="E54:G54"/>
    <mergeCell ref="A77:D77"/>
    <mergeCell ref="H77:J77"/>
    <mergeCell ref="A78:G78"/>
    <mergeCell ref="H78:J78"/>
    <mergeCell ref="A79:G79"/>
    <mergeCell ref="H79:J79"/>
    <mergeCell ref="A73:D73"/>
    <mergeCell ref="E73:G73"/>
    <mergeCell ref="H73:J73"/>
    <mergeCell ref="A76:D76"/>
    <mergeCell ref="E76:G76"/>
    <mergeCell ref="H76:J76"/>
    <mergeCell ref="A68:G68"/>
    <mergeCell ref="H68:J68"/>
    <mergeCell ref="A72:J72"/>
    <mergeCell ref="A66:D66"/>
  </mergeCells>
  <pageMargins left="0.78740157480314998" right="0.39370078740157499" top="0.196850393700787" bottom="0.78740157480314998" header="0.196850393700787" footer="0.196850393700787"/>
  <pageSetup paperSize="9" orientation="portrait" horizontalDpi="300" verticalDpi="300" r:id="rId1"/>
  <headerFooter alignWithMargins="0">
    <oddFooter>&amp;C&amp;"Arial,Regular"&amp;8  
&amp;"-,Regular" 
&amp;"-,Regular"&amp;7  &amp;R&amp;"Arial,Regular"&amp;8 1/1</oddFooter>
  </headerFooter>
  <rowBreaks count="1" manualBreakCount="1">
    <brk id="5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7D1F6-DD11-4208-9E2B-55759A313D93}">
  <dimension ref="A1:J53"/>
  <sheetViews>
    <sheetView showGridLines="0" tabSelected="1" view="pageBreakPreview" zoomScale="175" zoomScaleNormal="115" zoomScaleSheetLayoutView="175" workbookViewId="0">
      <pane ySplit="14" topLeftCell="A17" activePane="bottomLeft" state="frozen"/>
      <selection pane="bottomLeft" activeCell="B10" sqref="B10:J10"/>
    </sheetView>
  </sheetViews>
  <sheetFormatPr baseColWidth="10" defaultRowHeight="15" x14ac:dyDescent="0.25"/>
  <cols>
    <col min="1" max="1" width="13.5703125" customWidth="1"/>
    <col min="2" max="2" width="6.7109375" customWidth="1"/>
    <col min="3" max="3" width="18.42578125" customWidth="1"/>
    <col min="4" max="4" width="0.28515625" customWidth="1"/>
    <col min="5" max="5" width="15" customWidth="1"/>
    <col min="6" max="6" width="0" hidden="1" customWidth="1"/>
    <col min="7" max="7" width="10" customWidth="1"/>
    <col min="8" max="8" width="7.5703125" customWidth="1"/>
    <col min="9" max="9" width="5.42578125" customWidth="1"/>
    <col min="10" max="10" width="3.42578125" customWidth="1"/>
  </cols>
  <sheetData>
    <row r="1" spans="1:10" ht="21.2" customHeight="1" x14ac:dyDescent="0.25">
      <c r="J1" s="40"/>
    </row>
    <row r="2" spans="1:10" ht="18.399999999999999" customHeight="1" x14ac:dyDescent="0.25">
      <c r="A2" s="51" t="s">
        <v>11</v>
      </c>
      <c r="B2" s="40"/>
      <c r="C2" s="40"/>
      <c r="D2" s="40"/>
      <c r="E2" s="40"/>
      <c r="F2" s="40"/>
      <c r="G2" s="40"/>
      <c r="H2" s="40"/>
      <c r="J2" s="40"/>
    </row>
    <row r="3" spans="1:10" x14ac:dyDescent="0.25">
      <c r="A3" s="40"/>
      <c r="B3" s="40"/>
      <c r="C3" s="40"/>
      <c r="D3" s="40"/>
      <c r="E3" s="40"/>
      <c r="F3" s="40"/>
      <c r="G3" s="40"/>
      <c r="H3" s="40"/>
    </row>
    <row r="4" spans="1:10" ht="2.65" customHeight="1" x14ac:dyDescent="0.25"/>
    <row r="5" spans="1:10" ht="4.349999999999999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2" t="s">
        <v>0</v>
      </c>
      <c r="B6" s="39" t="s">
        <v>10</v>
      </c>
      <c r="C6" s="40"/>
      <c r="D6" s="40"/>
      <c r="E6" s="40"/>
      <c r="F6" s="40"/>
      <c r="G6" s="40"/>
      <c r="H6" s="40"/>
      <c r="I6" s="40"/>
      <c r="J6" s="40"/>
    </row>
    <row r="7" spans="1:10" ht="0" hidden="1" customHeight="1" x14ac:dyDescent="0.25"/>
    <row r="8" spans="1:10" x14ac:dyDescent="0.25">
      <c r="A8" s="2" t="s">
        <v>1</v>
      </c>
      <c r="B8" s="24" t="s">
        <v>26</v>
      </c>
      <c r="C8" s="40"/>
      <c r="D8" s="40"/>
      <c r="E8" s="40"/>
      <c r="F8" s="40"/>
      <c r="G8" s="40"/>
      <c r="H8" s="40"/>
      <c r="I8" s="40"/>
      <c r="J8" s="40"/>
    </row>
    <row r="9" spans="1:10" ht="0" hidden="1" customHeight="1" x14ac:dyDescent="0.25"/>
    <row r="10" spans="1:10" x14ac:dyDescent="0.25">
      <c r="A10" s="2" t="s">
        <v>2</v>
      </c>
      <c r="B10" s="52">
        <v>45709</v>
      </c>
      <c r="C10" s="40"/>
      <c r="D10" s="40"/>
      <c r="E10" s="40"/>
      <c r="F10" s="40"/>
      <c r="G10" s="40"/>
      <c r="H10" s="40"/>
      <c r="I10" s="40"/>
      <c r="J10" s="40"/>
    </row>
    <row r="11" spans="1:10" ht="0" hidden="1" customHeight="1" x14ac:dyDescent="0.25"/>
    <row r="12" spans="1:10" x14ac:dyDescent="0.25">
      <c r="A12" s="2" t="s">
        <v>3</v>
      </c>
      <c r="B12" s="24" t="s">
        <v>57</v>
      </c>
      <c r="C12" s="40"/>
      <c r="D12" s="40"/>
      <c r="E12" s="40"/>
      <c r="F12" s="40"/>
      <c r="G12" s="40"/>
      <c r="H12" s="40"/>
      <c r="I12" s="40"/>
      <c r="J12" s="40"/>
    </row>
    <row r="13" spans="1:10" ht="2.85" customHeight="1" x14ac:dyDescent="0.25"/>
    <row r="14" spans="1:10" ht="8.4499999999999993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5.75" x14ac:dyDescent="0.25">
      <c r="A15" s="46" t="s">
        <v>5</v>
      </c>
      <c r="B15" s="47"/>
      <c r="C15" s="47"/>
      <c r="D15" s="47"/>
      <c r="E15" s="46" t="s">
        <v>6</v>
      </c>
      <c r="F15" s="47"/>
      <c r="G15" s="47"/>
      <c r="H15" s="58" t="s">
        <v>55</v>
      </c>
      <c r="I15" s="47"/>
      <c r="J15" s="47"/>
    </row>
    <row r="16" spans="1:10" ht="25.5" customHeight="1" x14ac:dyDescent="0.25">
      <c r="A16" s="49" t="s">
        <v>49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14.25" customHeight="1" x14ac:dyDescent="0.25">
      <c r="A17" s="45" t="s">
        <v>50</v>
      </c>
      <c r="B17" s="40"/>
      <c r="C17" s="40"/>
      <c r="D17" s="40"/>
      <c r="E17" s="40"/>
      <c r="F17" s="40"/>
      <c r="G17" s="40"/>
      <c r="H17" s="40"/>
      <c r="I17" s="40"/>
      <c r="J17" s="40"/>
    </row>
    <row r="18" spans="1:10" x14ac:dyDescent="0.25">
      <c r="A18" s="39" t="s">
        <v>4</v>
      </c>
      <c r="B18" s="40"/>
      <c r="C18" s="40"/>
      <c r="D18" s="40"/>
      <c r="E18" s="24" t="s">
        <v>56</v>
      </c>
      <c r="F18" s="40"/>
      <c r="G18" s="40"/>
      <c r="H18" s="63">
        <v>11521.09</v>
      </c>
      <c r="I18" s="64"/>
      <c r="J18" s="64"/>
    </row>
    <row r="19" spans="1:10" x14ac:dyDescent="0.25">
      <c r="A19" s="39" t="s">
        <v>4</v>
      </c>
      <c r="B19" s="40"/>
      <c r="C19" s="40"/>
      <c r="D19" s="40"/>
      <c r="E19" s="39" t="s">
        <v>15</v>
      </c>
      <c r="F19" s="40"/>
      <c r="G19" s="40"/>
      <c r="H19" s="63">
        <v>1873.63</v>
      </c>
      <c r="I19" s="64"/>
      <c r="J19" s="64"/>
    </row>
    <row r="20" spans="1:10" x14ac:dyDescent="0.25">
      <c r="A20" s="39" t="s">
        <v>4</v>
      </c>
      <c r="B20" s="40"/>
      <c r="C20" s="40"/>
      <c r="D20" s="40"/>
      <c r="E20" s="24" t="s">
        <v>18</v>
      </c>
      <c r="F20" s="40"/>
      <c r="G20" s="40"/>
      <c r="H20" s="63">
        <v>268.19</v>
      </c>
      <c r="I20" s="64"/>
      <c r="J20" s="64"/>
    </row>
    <row r="21" spans="1:10" x14ac:dyDescent="0.25">
      <c r="A21" s="2"/>
      <c r="E21" s="65" t="s">
        <v>54</v>
      </c>
      <c r="F21" s="65"/>
      <c r="G21" s="65"/>
      <c r="H21" s="63">
        <v>429.22</v>
      </c>
      <c r="I21" s="63"/>
      <c r="J21" s="63"/>
    </row>
    <row r="22" spans="1:10" x14ac:dyDescent="0.25">
      <c r="A22" s="2"/>
      <c r="E22" s="65" t="s">
        <v>52</v>
      </c>
      <c r="F22" s="65"/>
      <c r="G22" s="65"/>
      <c r="H22" s="63">
        <v>137.84</v>
      </c>
      <c r="I22" s="63"/>
      <c r="J22" s="63"/>
    </row>
    <row r="23" spans="1:10" x14ac:dyDescent="0.25">
      <c r="A23" s="2"/>
      <c r="E23" s="65" t="s">
        <v>53</v>
      </c>
      <c r="F23" s="65"/>
      <c r="G23" s="65"/>
      <c r="H23" s="63">
        <v>14.31</v>
      </c>
      <c r="I23" s="63"/>
      <c r="J23" s="63"/>
    </row>
    <row r="24" spans="1:10" x14ac:dyDescent="0.25">
      <c r="A24" s="39" t="s">
        <v>4</v>
      </c>
      <c r="B24" s="40"/>
      <c r="C24" s="40"/>
      <c r="D24" s="40"/>
      <c r="E24" s="39"/>
      <c r="F24" s="40"/>
      <c r="G24" s="40"/>
      <c r="H24" s="41"/>
      <c r="I24" s="40"/>
      <c r="J24" s="40"/>
    </row>
    <row r="25" spans="1:10" x14ac:dyDescent="0.25">
      <c r="A25" s="32" t="s">
        <v>13</v>
      </c>
      <c r="B25" s="32"/>
      <c r="C25" s="32"/>
      <c r="D25" s="32"/>
      <c r="E25" s="32"/>
      <c r="F25" s="32"/>
      <c r="G25" s="32"/>
      <c r="H25" s="42">
        <f>SUM(H18:J23)</f>
        <v>14244.28</v>
      </c>
      <c r="I25" s="42"/>
      <c r="J25" s="42"/>
    </row>
    <row r="26" spans="1:10" s="3" customFormat="1" x14ac:dyDescent="0.25"/>
    <row r="27" spans="1:10" x14ac:dyDescent="0.25">
      <c r="A27" s="18"/>
      <c r="B27" s="18"/>
      <c r="C27" s="19"/>
      <c r="D27" s="3"/>
      <c r="F27" s="3"/>
      <c r="G27" s="19"/>
      <c r="H27" s="3"/>
      <c r="I27" s="3"/>
      <c r="J27" s="3"/>
    </row>
    <row r="28" spans="1:10" x14ac:dyDescent="0.25">
      <c r="A28" s="4"/>
      <c r="B28" s="4"/>
      <c r="C28" s="4"/>
      <c r="D28" s="4"/>
      <c r="E28" s="17"/>
      <c r="F28" s="4"/>
      <c r="G28" s="4"/>
      <c r="H28" s="17"/>
      <c r="I28" s="4"/>
      <c r="J28" s="4"/>
    </row>
    <row r="29" spans="1:10" ht="15.75" customHeight="1" x14ac:dyDescent="0.25">
      <c r="A29" s="4"/>
      <c r="B29" s="4"/>
      <c r="C29" s="4"/>
      <c r="D29" s="4"/>
      <c r="E29" s="17"/>
      <c r="F29" s="4"/>
      <c r="G29" s="4"/>
      <c r="H29" s="4"/>
      <c r="I29" s="4"/>
      <c r="J29" s="4"/>
    </row>
    <row r="30" spans="1:10" x14ac:dyDescent="0.25">
      <c r="A30" s="4"/>
      <c r="B30" s="4"/>
      <c r="C30" s="4"/>
      <c r="D30" s="4"/>
      <c r="E30" s="17"/>
      <c r="F30" s="4"/>
      <c r="H30" s="4"/>
      <c r="I30" s="4"/>
      <c r="J30" s="4"/>
    </row>
    <row r="31" spans="1:10" x14ac:dyDescent="0.25">
      <c r="A31" s="3"/>
      <c r="B31" s="3"/>
      <c r="C31" s="3"/>
      <c r="D31" s="3"/>
      <c r="E31" s="17"/>
      <c r="F31" s="3"/>
      <c r="G31" s="3"/>
      <c r="H31" s="3"/>
      <c r="I31" s="3"/>
      <c r="J31" s="3"/>
    </row>
    <row r="32" spans="1:10" x14ac:dyDescent="0.25">
      <c r="E32" s="17"/>
    </row>
    <row r="33" spans="1:10" x14ac:dyDescent="0.25">
      <c r="E33" s="17"/>
    </row>
    <row r="34" spans="1:10" x14ac:dyDescent="0.25">
      <c r="A34" s="3"/>
      <c r="B34" s="3"/>
      <c r="C34" s="3"/>
      <c r="D34" s="3"/>
      <c r="E34" s="3"/>
      <c r="F34" s="3"/>
      <c r="G34" s="3"/>
    </row>
    <row r="35" spans="1:10" x14ac:dyDescent="0.25">
      <c r="A35" s="6" t="s">
        <v>51</v>
      </c>
      <c r="B35" s="6"/>
      <c r="C35" s="6"/>
      <c r="D35" s="6"/>
      <c r="E35" s="6"/>
      <c r="F35" s="6"/>
      <c r="G35" s="6" t="s">
        <v>9</v>
      </c>
      <c r="H35" s="7"/>
      <c r="I35" s="7"/>
    </row>
    <row r="36" spans="1:10" x14ac:dyDescent="0.25">
      <c r="A36" s="4"/>
      <c r="B36" s="4"/>
      <c r="C36" s="4"/>
      <c r="D36" s="4"/>
      <c r="E36" s="4"/>
      <c r="F36" s="4"/>
      <c r="G36" s="4"/>
      <c r="H36" s="4"/>
      <c r="I36" s="4"/>
    </row>
    <row r="38" spans="1:10" s="3" customFormat="1" x14ac:dyDescent="0.25">
      <c r="A38"/>
      <c r="B38"/>
      <c r="C38"/>
      <c r="D38"/>
      <c r="E38"/>
      <c r="F38"/>
      <c r="G38"/>
      <c r="H38"/>
      <c r="I38"/>
      <c r="J38"/>
    </row>
    <row r="39" spans="1:10" s="3" customFormat="1" x14ac:dyDescent="0.25">
      <c r="A39"/>
      <c r="B39"/>
      <c r="C39"/>
      <c r="D39"/>
      <c r="E39"/>
      <c r="F39"/>
      <c r="G39" s="5" t="s">
        <v>16</v>
      </c>
      <c r="H39"/>
      <c r="I39"/>
      <c r="J39"/>
    </row>
    <row r="40" spans="1:10" s="3" customFormat="1" x14ac:dyDescent="0.25">
      <c r="A40"/>
      <c r="B40"/>
      <c r="C40"/>
      <c r="D40"/>
      <c r="E40"/>
      <c r="F40"/>
      <c r="G40"/>
      <c r="H40"/>
      <c r="I40"/>
      <c r="J40"/>
    </row>
    <row r="53" ht="14.25" customHeight="1" x14ac:dyDescent="0.25"/>
  </sheetData>
  <mergeCells count="31">
    <mergeCell ref="A24:D24"/>
    <mergeCell ref="E24:G24"/>
    <mergeCell ref="H24:J24"/>
    <mergeCell ref="A25:G25"/>
    <mergeCell ref="H25:J25"/>
    <mergeCell ref="H21:J21"/>
    <mergeCell ref="H23:J23"/>
    <mergeCell ref="H22:J22"/>
    <mergeCell ref="E22:G22"/>
    <mergeCell ref="E23:G23"/>
    <mergeCell ref="E21:G21"/>
    <mergeCell ref="A19:D19"/>
    <mergeCell ref="E19:G19"/>
    <mergeCell ref="H19:J19"/>
    <mergeCell ref="A20:D20"/>
    <mergeCell ref="E20:G20"/>
    <mergeCell ref="H20:J20"/>
    <mergeCell ref="A18:D18"/>
    <mergeCell ref="E18:G18"/>
    <mergeCell ref="H18:J18"/>
    <mergeCell ref="J1:J2"/>
    <mergeCell ref="A2:H3"/>
    <mergeCell ref="B6:J6"/>
    <mergeCell ref="B8:J8"/>
    <mergeCell ref="B10:J10"/>
    <mergeCell ref="B12:J12"/>
    <mergeCell ref="A15:D15"/>
    <mergeCell ref="E15:G15"/>
    <mergeCell ref="H15:J15"/>
    <mergeCell ref="A16:J16"/>
    <mergeCell ref="A17:J17"/>
  </mergeCells>
  <pageMargins left="0.78740157480314998" right="0.39370078740157499" top="0.196850393700787" bottom="0.78740157480314998" header="0.196850393700787" footer="0.196850393700787"/>
  <pageSetup paperSize="9" orientation="portrait" horizontalDpi="300" verticalDpi="300" r:id="rId1"/>
  <headerFooter alignWithMargins="0">
    <oddFooter>&amp;C&amp;"Arial,Regular"&amp;8  
&amp;"-,Regular" 
&amp;"-,Regular"&amp;7  &amp;R&amp;"Arial,Regular"&amp;8 1/1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f151ed-52fc-4e0e-b81e-6f431da328c0" xsi:nil="true"/>
    <lcf76f155ced4ddcb4097134ff3c332f xmlns="ea666d66-2719-44a4-a76a-709707d223e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D3EAFE1966E2418CB53CB79E1F7C73" ma:contentTypeVersion="13" ma:contentTypeDescription="Ein neues Dokument erstellen." ma:contentTypeScope="" ma:versionID="b667dd9e3f594f11ea80203881225c5c">
  <xsd:schema xmlns:xsd="http://www.w3.org/2001/XMLSchema" xmlns:xs="http://www.w3.org/2001/XMLSchema" xmlns:p="http://schemas.microsoft.com/office/2006/metadata/properties" xmlns:ns2="ea666d66-2719-44a4-a76a-709707d223e4" xmlns:ns3="71f151ed-52fc-4e0e-b81e-6f431da328c0" targetNamespace="http://schemas.microsoft.com/office/2006/metadata/properties" ma:root="true" ma:fieldsID="852c085e70e795b59152fa01043ca110" ns2:_="" ns3:_="">
    <xsd:import namespace="ea666d66-2719-44a4-a76a-709707d223e4"/>
    <xsd:import namespace="71f151ed-52fc-4e0e-b81e-6f431da328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66d66-2719-44a4-a76a-709707d223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df3dc05-cac7-4228-8e71-1e7d5e882f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f151ed-52fc-4e0e-b81e-6f431da328c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6e34d8-ce74-4261-83e2-064f717cdb1a}" ma:internalName="TaxCatchAll" ma:showField="CatchAllData" ma:web="71f151ed-52fc-4e0e-b81e-6f431da328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B4CEF3-BA6D-4488-9428-BB89707C9B76}">
  <ds:schemaRefs>
    <ds:schemaRef ds:uri="http://schemas.microsoft.com/office/2006/metadata/properties"/>
    <ds:schemaRef ds:uri="http://schemas.microsoft.com/office/infopath/2007/PartnerControls"/>
    <ds:schemaRef ds:uri="71f151ed-52fc-4e0e-b81e-6f431da328c0"/>
    <ds:schemaRef ds:uri="ea666d66-2719-44a4-a76a-709707d223e4"/>
  </ds:schemaRefs>
</ds:datastoreItem>
</file>

<file path=customXml/itemProps2.xml><?xml version="1.0" encoding="utf-8"?>
<ds:datastoreItem xmlns:ds="http://schemas.openxmlformats.org/officeDocument/2006/customXml" ds:itemID="{0F08157B-001E-49F0-8C17-EA8F38379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D435F5-A410-4EFF-AAD7-77ECB602F8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66d66-2719-44a4-a76a-709707d223e4"/>
    <ds:schemaRef ds:uri="71f151ed-52fc-4e0e-b81e-6f431da328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Flächen nach DIN 277</vt:lpstr>
      <vt:lpstr>Fassadenflächen</vt:lpstr>
      <vt:lpstr>Brutto-Rauminhalt (2)</vt:lpstr>
      <vt:lpstr>'Brutto-Rauminhalt (2)'!Druckbereich</vt:lpstr>
      <vt:lpstr>Fassadenflächen!Druckbereich</vt:lpstr>
      <vt:lpstr>'Flächen nach DIN 277'!Druckbereich</vt:lpstr>
      <vt:lpstr>'Brutto-Rauminhalt (2)'!Drucktitel</vt:lpstr>
      <vt:lpstr>Fassadenflächen!Drucktitel</vt:lpstr>
      <vt:lpstr>'Flächen nach DIN 277'!Drucktitel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Sommer</dc:creator>
  <cp:lastModifiedBy>Adele Mattheis</cp:lastModifiedBy>
  <cp:lastPrinted>2024-07-09T13:41:11Z</cp:lastPrinted>
  <dcterms:created xsi:type="dcterms:W3CDTF">2023-07-17T09:12:33Z</dcterms:created>
  <dcterms:modified xsi:type="dcterms:W3CDTF">2025-02-21T10:41:40Z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0x0101009BD3EAFE1966E2418CB53CB79E1F7C73</vt:lpwstr>
  </property>
  <property fmtid="{D5CDD505-2E9C-101B-9397-08002B2CF9AE}" pid="3" name="MediaServiceImageTags">
    <vt:lpwstr/>
  </property>
</Properties>
</file>